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95" windowHeight="8700"/>
  </bookViews>
  <sheets>
    <sheet name="Лист 1" sheetId="5" r:id="rId1"/>
  </sheets>
  <definedNames>
    <definedName name="_xlnm.Print_Titles" localSheetId="0">'Лист 1'!$4:$5</definedName>
    <definedName name="_xlnm.Print_Area" localSheetId="0">'Лист 1'!$A$1:$G$42</definedName>
  </definedNames>
  <calcPr calcId="125725"/>
</workbook>
</file>

<file path=xl/calcChain.xml><?xml version="1.0" encoding="utf-8"?>
<calcChain xmlns="http://schemas.openxmlformats.org/spreadsheetml/2006/main">
  <c r="D18" i="5"/>
  <c r="E18"/>
  <c r="F18"/>
  <c r="G18"/>
  <c r="C18"/>
  <c r="F35" l="1"/>
  <c r="F34" s="1"/>
  <c r="G35"/>
  <c r="G34" s="1"/>
  <c r="D7"/>
  <c r="E7"/>
  <c r="F7"/>
  <c r="G7"/>
  <c r="C7"/>
  <c r="C35"/>
  <c r="E35" l="1"/>
  <c r="E34" s="1"/>
  <c r="D35"/>
  <c r="D34" s="1"/>
  <c r="C34"/>
  <c r="D6" l="1"/>
  <c r="D42" s="1"/>
  <c r="C6"/>
  <c r="C42" s="1"/>
  <c r="G6"/>
  <c r="G42" s="1"/>
  <c r="F6"/>
  <c r="F42" s="1"/>
  <c r="E6"/>
  <c r="E42" s="1"/>
</calcChain>
</file>

<file path=xl/sharedStrings.xml><?xml version="1.0" encoding="utf-8"?>
<sst xmlns="http://schemas.openxmlformats.org/spreadsheetml/2006/main" count="81" uniqueCount="81">
  <si>
    <t>Показатели</t>
  </si>
  <si>
    <t>000 1 00 00000 00 0000 000</t>
  </si>
  <si>
    <t xml:space="preserve">НАЛОГОВЫЕ ДОХОДЫ </t>
  </si>
  <si>
    <t>000 1 01 02000 01 0000 110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</si>
  <si>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</si>
  <si>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</si>
  <si>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</si>
  <si>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</si>
  <si>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</si>
  <si>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</si>
  <si>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</si>
  <si>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</si>
  <si>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</si>
  <si>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</si>
  <si>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НЕНАЛОГОВЫЕ ДОХОДЫ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</si>
  <si>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</si>
  <si>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 и муниципальным образованиям</t>
  </si>
  <si>
    <t>000 1 11 05010 00 0000 120</t>
  </si>
  <si>
    <t>000 1 11 05020 00 0000 120</t>
  </si>
  <si>
    <t>000 1 12 00000 00 0000 000</t>
  </si>
  <si>
    <t>Платежи при пользовании природными ресурсами</t>
  </si>
  <si>
    <t>000 1 14 01000 00 0000 410</t>
  </si>
  <si>
    <t>Доходы от продажи квартир</t>
  </si>
  <si>
    <t>000 1 14 02000 00 0000 000</t>
  </si>
  <si>
    <t>000 1 14 06010 00 0000 430</t>
  </si>
  <si>
    <t xml:space="preserve">Доходы от продажи земельных участков, государственная собственность на которые не разграничена </t>
  </si>
  <si>
    <t>000 1 16 00000 00 0000 000</t>
  </si>
  <si>
    <t>000 1 17 00000 00 0000 000</t>
  </si>
  <si>
    <t>Возврат остатков субсидий, субвенций и иных межбюджетных трансфертов,  имеющих  целевое назначение, прошлых лет</t>
  </si>
  <si>
    <t>000 2 00 00000 00 0000 000</t>
  </si>
  <si>
    <t xml:space="preserve">БЕЗВОЗМЕЗДНЫЕ ПОСТУПЛЕНИЯ </t>
  </si>
  <si>
    <t>Иные межбюджетные трансферты</t>
  </si>
  <si>
    <t>ВСЕГО   ДОХОДОВ:</t>
  </si>
  <si>
    <t>Государственная пошлина</t>
  </si>
  <si>
    <t>000 2 19 00000 00 0000 000</t>
  </si>
  <si>
    <t>000 1 05 02000 02 0000 110</t>
  </si>
  <si>
    <t>000 1 05 03000 01 0000 110</t>
  </si>
  <si>
    <t>000 1 13 02990 00 0000 130</t>
  </si>
  <si>
    <t>Прочие доходы от компенсации затрат государства</t>
  </si>
  <si>
    <t>000 1 13 01990 00 0000 130</t>
  </si>
  <si>
    <t>Прочие доходы от оказания платных услуг (работ)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</si>
  <si>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</si>
  <si>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</si>
  <si>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в связи с применением патентной системы налогообложения</t>
  </si>
  <si>
    <t>Штрафы, санкции, возмещение ущерба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</si>
  <si>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</si>
  <si>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</si>
  <si>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000 1 05 04000 02 0000 110</t>
  </si>
  <si>
    <t>Субсидии бюджетам бюджетной системы Российской Федерации (межбюджетные субсидии)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</si>
  <si>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</si>
  <si>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</si>
  <si>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тыс. руб.</t>
  </si>
  <si>
    <t>НАЛОГОВЫЕ И НЕНАЛОГОВЫЕ ДОХОДЫ</t>
  </si>
  <si>
    <t xml:space="preserve">Плановый период </t>
  </si>
  <si>
    <t xml:space="preserve">Доходы, получаемые в виде арендной платы  за земельные участки, государственная собственность  на которые не разграничена, а также средства от продажи права на заключение договоров аренды указанных  земельных участков </t>
  </si>
  <si>
    <t xml:space="preserve">Доходы, получаемые в виде арендной платы  за земли после разграничения государственной собственности на землю, а также средства от продажи права на заключение договоров аренды указанных  земельных участков (за исключением земельных участков бюджетных и автономных учреждений)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</si>
  <si>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</si>
  <si>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</si>
  <si>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</si>
  <si>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</si>
  <si>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</si>
  <si>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</si>
  <si>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</si>
  <si>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</si>
  <si>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</si>
  <si>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000 2 18 00000 00 0000 000 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</si>
  <si>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</si>
  <si>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 xml:space="preserve">Прочие неналоговые доходы                                                                           </t>
  </si>
  <si>
    <r>
      <t>Коды бюджетной классификации Российской Федерации в соответствии</t>
    </r>
    <r>
      <rPr>
        <b/>
        <sz val="12"/>
        <color indexed="10"/>
        <rFont val="Times New Roman"/>
        <family val="1"/>
        <charset val="204"/>
      </rPr>
      <t xml:space="preserve">
</t>
    </r>
  </si>
  <si>
    <t>Основные параметры бюджета муниципального образования город Мурманск на 2023-2025 годы</t>
  </si>
  <si>
    <t>Отчетный финансовый год                   2021 год (исполнено)</t>
  </si>
  <si>
    <r>
      <t>Текущий финансовый год                                                  2022 год (оценка</t>
    </r>
    <r>
      <rPr>
        <sz val="12"/>
        <color indexed="8"/>
        <rFont val="Times New Roman"/>
        <family val="1"/>
        <charset val="204"/>
      </rPr>
      <t>)</t>
    </r>
  </si>
  <si>
    <t>Очередной финансовый год            2023 год</t>
  </si>
  <si>
    <t>1-год                                                      2024 год</t>
  </si>
  <si>
    <t>2-й год       2025 год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</si>
  <si>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</si>
  <si>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</si>
  <si>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000 1 14 06020 00 0000 430</t>
  </si>
  <si>
    <t>Доходы от продажи земельных участков,  государственная собственность на которые  разграничена (за исключением земельных участков 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</si>
  <si>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</t>
  </si>
  <si>
    <t>000 1 11 05410 00 0000 120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</si>
</sst>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name val="Arial Cyr"/>
      <charset val="204"/>
    </font>
    <font>
      <b/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Fill="1"/>
    <xf numFmtId="164" fontId="5" fillId="0" borderId="0" xfId="0" applyNumberFormat="1" applyFont="1" applyFill="1"/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164" fontId="11" fillId="0" borderId="0" xfId="0" applyNumberFormat="1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vertical="top" wrapText="1"/>
    </xf>
    <xf numFmtId="0" fontId="5" fillId="0" borderId="0" xfId="0" applyFont="1" applyBorder="1"/>
    <xf numFmtId="164" fontId="12" fillId="2" borderId="3" xfId="0" applyNumberFormat="1" applyFont="1" applyFill="1" applyBorder="1" applyAlignment="1">
      <alignment horizontal="right" vertical="top"/>
    </xf>
    <xf numFmtId="164" fontId="9" fillId="0" borderId="2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0" fontId="5" fillId="0" borderId="0" xfId="0" applyFont="1" applyFill="1" applyAlignment="1"/>
    <xf numFmtId="0" fontId="2" fillId="0" borderId="5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right" vertical="center" wrapText="1"/>
    </xf>
    <xf numFmtId="164" fontId="12" fillId="3" borderId="2" xfId="0" applyNumberFormat="1" applyFont="1" applyFill="1" applyBorder="1" applyAlignment="1">
      <alignment horizontal="right" vertical="top" wrapText="1"/>
    </xf>
    <xf numFmtId="14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vertical="top"/>
    </xf>
    <xf numFmtId="14" fontId="5" fillId="0" borderId="0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7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left"/>
    </xf>
    <xf numFmtId="14" fontId="5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2" fillId="0" borderId="0" xfId="0" applyFont="1" applyBorder="1"/>
    <xf numFmtId="0" fontId="14" fillId="0" borderId="0" xfId="0" applyFont="1"/>
    <xf numFmtId="0" fontId="2" fillId="0" borderId="9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0"/>
  <sheetViews>
    <sheetView tabSelected="1" zoomScaleNormal="100" workbookViewId="0">
      <selection activeCell="C4" sqref="C4:C5"/>
    </sheetView>
  </sheetViews>
  <sheetFormatPr defaultRowHeight="12.75"/>
  <cols>
    <col min="1" max="1" width="28.85546875" customWidth="1"/>
    <col min="2" max="2" width="41" customWidth="1"/>
    <col min="3" max="3" width="13.28515625" style="1" customWidth="1"/>
    <col min="4" max="4" width="13.7109375" customWidth="1"/>
    <col min="5" max="5" width="13.42578125" customWidth="1"/>
    <col min="6" max="6" width="13" customWidth="1"/>
    <col min="7" max="8" width="13.28515625" customWidth="1"/>
    <col min="9" max="9" width="13.5703125" customWidth="1"/>
    <col min="10" max="10" width="10.42578125" customWidth="1"/>
    <col min="11" max="11" width="11" customWidth="1"/>
  </cols>
  <sheetData>
    <row r="1" spans="1:14" ht="20.25" customHeight="1">
      <c r="A1" s="58" t="s">
        <v>69</v>
      </c>
      <c r="B1" s="58"/>
      <c r="C1" s="58"/>
      <c r="D1" s="58"/>
      <c r="E1" s="58"/>
      <c r="F1" s="58"/>
      <c r="G1" s="58"/>
      <c r="H1" s="17"/>
      <c r="I1" s="17"/>
      <c r="J1" s="17"/>
      <c r="K1" s="17"/>
      <c r="L1" s="17"/>
      <c r="M1" s="17"/>
      <c r="N1" s="17"/>
    </row>
    <row r="2" spans="1:14" ht="17.25" customHeight="1">
      <c r="A2" s="7"/>
      <c r="B2" s="7"/>
      <c r="C2" s="7"/>
      <c r="D2" s="8"/>
      <c r="E2" s="7"/>
      <c r="F2" s="7"/>
      <c r="G2" s="7"/>
      <c r="H2" s="17"/>
      <c r="I2" s="17"/>
      <c r="J2" s="17"/>
      <c r="K2" s="17"/>
      <c r="L2" s="17"/>
      <c r="M2" s="17"/>
      <c r="N2" s="17"/>
    </row>
    <row r="3" spans="1:14" ht="16.5">
      <c r="A3" s="44"/>
      <c r="B3" s="44"/>
      <c r="C3" s="45"/>
      <c r="D3" s="47"/>
      <c r="E3" s="6"/>
      <c r="F3" s="6"/>
      <c r="G3" s="2" t="s">
        <v>51</v>
      </c>
      <c r="H3" s="17"/>
      <c r="I3" s="17"/>
      <c r="J3" s="17"/>
      <c r="K3" s="17"/>
      <c r="L3" s="17"/>
      <c r="M3" s="17"/>
      <c r="N3" s="17"/>
    </row>
    <row r="4" spans="1:14" ht="31.5" customHeight="1">
      <c r="A4" s="59" t="s">
        <v>68</v>
      </c>
      <c r="B4" s="61" t="s">
        <v>0</v>
      </c>
      <c r="C4" s="64" t="s">
        <v>70</v>
      </c>
      <c r="D4" s="62" t="s">
        <v>71</v>
      </c>
      <c r="E4" s="62" t="s">
        <v>72</v>
      </c>
      <c r="F4" s="62" t="s">
        <v>53</v>
      </c>
      <c r="G4" s="62"/>
      <c r="H4" s="12"/>
      <c r="I4" s="12"/>
      <c r="J4" s="12"/>
      <c r="K4" s="12"/>
      <c r="L4" s="12"/>
      <c r="M4" s="12"/>
      <c r="N4" s="17"/>
    </row>
    <row r="5" spans="1:14" ht="51.75" customHeight="1">
      <c r="A5" s="60"/>
      <c r="B5" s="61"/>
      <c r="C5" s="64"/>
      <c r="D5" s="62"/>
      <c r="E5" s="62"/>
      <c r="F5" s="63" t="s">
        <v>73</v>
      </c>
      <c r="G5" s="63" t="s">
        <v>74</v>
      </c>
      <c r="H5" s="12"/>
      <c r="I5" s="12"/>
      <c r="J5" s="12"/>
      <c r="K5" s="12"/>
      <c r="L5" s="12"/>
      <c r="M5" s="12"/>
      <c r="N5" s="17"/>
    </row>
    <row r="6" spans="1:14" ht="31.5" customHeight="1">
      <c r="A6" s="20" t="s">
        <v>1</v>
      </c>
      <c r="B6" s="37" t="s">
        <v>52</v>
      </c>
      <c r="C6" s="18">
        <f>C7+C18</f>
        <v>11346227.199999997</v>
      </c>
      <c r="D6" s="18">
        <f>D7+D18</f>
        <v>9683048.1812344603</v>
      </c>
      <c r="E6" s="18">
        <f>E7+E18</f>
        <v>10385365.900000002</v>
      </c>
      <c r="F6" s="18">
        <f>F7+F18</f>
        <v>10602149.300000001</v>
      </c>
      <c r="G6" s="18">
        <f>G7+G18</f>
        <v>11004141.9</v>
      </c>
      <c r="H6" s="12"/>
      <c r="I6" s="12"/>
      <c r="J6" s="12"/>
      <c r="K6" s="12"/>
      <c r="L6" s="12"/>
      <c r="M6" s="12"/>
      <c r="N6" s="17"/>
    </row>
    <row r="7" spans="1:14" ht="20.25" customHeight="1">
      <c r="A7" s="30"/>
      <c r="B7" s="33" t="s">
        <v>2</v>
      </c>
      <c r="C7" s="32">
        <f>SUM(C8:C17)</f>
        <v>10763070.999999998</v>
      </c>
      <c r="D7" s="32">
        <f t="shared" ref="D7:G7" si="0">SUM(D8:D17)</f>
        <v>9137866.8000000007</v>
      </c>
      <c r="E7" s="32">
        <f t="shared" si="0"/>
        <v>9943829.6000000015</v>
      </c>
      <c r="F7" s="32">
        <f t="shared" si="0"/>
        <v>10175622.800000001</v>
      </c>
      <c r="G7" s="32">
        <f t="shared" si="0"/>
        <v>10567353.700000001</v>
      </c>
      <c r="H7" s="12"/>
      <c r="I7" s="12"/>
      <c r="J7" s="12"/>
      <c r="K7" s="12"/>
      <c r="L7" s="12"/>
      <c r="M7" s="12"/>
      <c r="N7" s="17"/>
    </row>
    <row r="8" spans="1:14" ht="15.75" customHeight="1">
      <c r="A8" s="22" t="s">
        <v>3</v>
      </c>
      <c r="B8" s="24" t="s">
        <v>4</v>
      </c>
      <c r="C8" s="19">
        <v>6132310.7999999998</v>
      </c>
      <c r="D8" s="19">
        <v>5457448.8999999994</v>
      </c>
      <c r="E8" s="19">
        <v>6258569.5</v>
      </c>
      <c r="F8" s="19">
        <v>6458042.5</v>
      </c>
      <c r="G8" s="19">
        <v>6725141.2999999998</v>
      </c>
      <c r="H8" s="12"/>
      <c r="I8" s="12"/>
      <c r="J8" s="12"/>
      <c r="K8" s="12"/>
      <c r="L8" s="12"/>
      <c r="M8" s="12"/>
      <c r="N8" s="17"/>
    </row>
    <row r="9" spans="1:14" ht="48" customHeight="1">
      <c r="A9" s="22" t="s">
        <v>45</v>
      </c>
      <c r="B9" s="24" t="s">
        <v>46</v>
      </c>
      <c r="C9" s="19">
        <v>32743</v>
      </c>
      <c r="D9" s="19">
        <v>35082.6</v>
      </c>
      <c r="E9" s="19">
        <v>30335.599999999999</v>
      </c>
      <c r="F9" s="19">
        <v>32175.599999999999</v>
      </c>
      <c r="G9" s="19">
        <v>33321</v>
      </c>
      <c r="H9" s="12"/>
      <c r="I9" s="12"/>
      <c r="J9" s="12"/>
      <c r="K9" s="12"/>
      <c r="L9" s="12"/>
      <c r="M9" s="12"/>
      <c r="N9" s="17"/>
    </row>
    <row r="10" spans="1:14" ht="34.5" customHeight="1">
      <c r="A10" s="22" t="s">
        <v>41</v>
      </c>
      <c r="B10" s="24" t="s">
        <v>42</v>
      </c>
      <c r="C10" s="19">
        <v>799334.5</v>
      </c>
      <c r="D10" s="19">
        <v>1170538</v>
      </c>
      <c r="E10" s="19">
        <v>1264181</v>
      </c>
      <c r="F10" s="19">
        <v>1314748.2</v>
      </c>
      <c r="G10" s="19">
        <v>1367338.1</v>
      </c>
      <c r="H10" s="12"/>
      <c r="I10" s="12"/>
      <c r="J10" s="12"/>
      <c r="K10" s="12"/>
      <c r="L10" s="12"/>
      <c r="M10" s="12"/>
      <c r="N10" s="17"/>
    </row>
    <row r="11" spans="1:14" ht="30" customHeight="1">
      <c r="A11" s="22" t="s">
        <v>35</v>
      </c>
      <c r="B11" s="25" t="s">
        <v>5</v>
      </c>
      <c r="C11" s="19">
        <v>37521.9</v>
      </c>
      <c r="D11" s="19">
        <v>357.2</v>
      </c>
      <c r="E11" s="19">
        <v>0</v>
      </c>
      <c r="F11" s="19">
        <v>0</v>
      </c>
      <c r="G11" s="19">
        <v>0</v>
      </c>
      <c r="H11" s="12"/>
      <c r="I11" s="12"/>
      <c r="J11" s="12"/>
      <c r="K11" s="12"/>
      <c r="L11" s="12"/>
      <c r="M11" s="12"/>
      <c r="N11" s="17"/>
    </row>
    <row r="12" spans="1:14" ht="15" customHeight="1">
      <c r="A12" s="22" t="s">
        <v>36</v>
      </c>
      <c r="B12" s="25" t="s">
        <v>6</v>
      </c>
      <c r="C12" s="19">
        <v>2977925.4</v>
      </c>
      <c r="D12" s="19">
        <v>1574101.9</v>
      </c>
      <c r="E12" s="19">
        <v>1702566.8</v>
      </c>
      <c r="F12" s="19">
        <v>1736708.9</v>
      </c>
      <c r="G12" s="19">
        <v>1806219.4</v>
      </c>
      <c r="H12" s="12"/>
      <c r="I12" s="12"/>
      <c r="J12" s="12"/>
      <c r="K12" s="12"/>
      <c r="L12" s="12"/>
      <c r="M12" s="12"/>
      <c r="N12" s="17"/>
    </row>
    <row r="13" spans="1:14" ht="30" customHeight="1">
      <c r="A13" s="22" t="s">
        <v>47</v>
      </c>
      <c r="B13" s="24" t="s">
        <v>43</v>
      </c>
      <c r="C13" s="19">
        <v>28649</v>
      </c>
      <c r="D13" s="19">
        <v>31408</v>
      </c>
      <c r="E13" s="19">
        <v>33323.9</v>
      </c>
      <c r="F13" s="19">
        <v>34656.9</v>
      </c>
      <c r="G13" s="19">
        <v>36043.199999999997</v>
      </c>
      <c r="H13" s="12"/>
      <c r="I13" s="12"/>
      <c r="J13" s="12"/>
      <c r="K13" s="12"/>
      <c r="L13" s="12"/>
      <c r="M13" s="12"/>
      <c r="N13" s="17"/>
    </row>
    <row r="14" spans="1:14" s="54" customFormat="1" ht="15.75" customHeight="1">
      <c r="A14" s="22" t="s">
        <v>7</v>
      </c>
      <c r="B14" s="25" t="s">
        <v>8</v>
      </c>
      <c r="C14" s="19">
        <v>257550.6</v>
      </c>
      <c r="D14" s="19">
        <v>282571.09999999998</v>
      </c>
      <c r="E14" s="19">
        <v>298064</v>
      </c>
      <c r="F14" s="19">
        <v>323970.3</v>
      </c>
      <c r="G14" s="19">
        <v>323970.3</v>
      </c>
      <c r="H14" s="12"/>
      <c r="I14" s="12"/>
      <c r="J14" s="12"/>
      <c r="K14" s="12"/>
      <c r="L14" s="12"/>
      <c r="M14" s="12"/>
      <c r="N14" s="17"/>
    </row>
    <row r="15" spans="1:14" s="54" customFormat="1" ht="15" customHeight="1">
      <c r="A15" s="22" t="s">
        <v>9</v>
      </c>
      <c r="B15" s="25" t="s">
        <v>10</v>
      </c>
      <c r="C15" s="19">
        <v>419351.2</v>
      </c>
      <c r="D15" s="19">
        <v>504781.30000000005</v>
      </c>
      <c r="E15" s="19">
        <v>274980.3</v>
      </c>
      <c r="F15" s="19">
        <v>193511.9</v>
      </c>
      <c r="G15" s="19">
        <v>193511.9</v>
      </c>
      <c r="H15" s="12"/>
      <c r="I15" s="12"/>
      <c r="J15" s="12"/>
      <c r="K15" s="12"/>
      <c r="L15" s="12"/>
      <c r="M15" s="12"/>
      <c r="N15" s="17"/>
    </row>
    <row r="16" spans="1:14" ht="15.75" customHeight="1">
      <c r="A16" s="22" t="s">
        <v>11</v>
      </c>
      <c r="B16" s="25" t="s">
        <v>33</v>
      </c>
      <c r="C16" s="19">
        <v>77691.600000000006</v>
      </c>
      <c r="D16" s="19">
        <v>81578.399999999994</v>
      </c>
      <c r="E16" s="19">
        <v>81808.5</v>
      </c>
      <c r="F16" s="19">
        <v>81808.5</v>
      </c>
      <c r="G16" s="19">
        <v>81808.5</v>
      </c>
      <c r="H16" s="12"/>
      <c r="I16" s="12"/>
      <c r="J16" s="12"/>
      <c r="K16" s="12"/>
      <c r="L16" s="12"/>
      <c r="M16" s="12"/>
      <c r="N16" s="17"/>
    </row>
    <row r="17" spans="1:14" ht="47.25" customHeight="1">
      <c r="A17" s="22" t="s">
        <v>12</v>
      </c>
      <c r="B17" s="24" t="s">
        <v>13</v>
      </c>
      <c r="C17" s="19">
        <v>-7</v>
      </c>
      <c r="D17" s="19">
        <v>-0.6</v>
      </c>
      <c r="E17" s="19">
        <v>0</v>
      </c>
      <c r="F17" s="19">
        <v>0</v>
      </c>
      <c r="G17" s="19">
        <v>0</v>
      </c>
      <c r="H17" s="12"/>
      <c r="I17" s="12"/>
      <c r="J17" s="12"/>
      <c r="K17" s="12"/>
      <c r="L17" s="12"/>
      <c r="M17" s="12"/>
      <c r="N17" s="17"/>
    </row>
    <row r="18" spans="1:14" ht="18" customHeight="1">
      <c r="A18" s="30"/>
      <c r="B18" s="31" t="s">
        <v>14</v>
      </c>
      <c r="C18" s="32">
        <f>C19+C20+C21+C22+C23+C24+C25+C26+C27+C28+C29+C30+C31+C32+C33</f>
        <v>583156.20000000007</v>
      </c>
      <c r="D18" s="32">
        <f t="shared" ref="D18:G18" si="1">D19+D20+D21+D22+D23+D24+D25+D26+D27+D28+D29+D30+D31+D32+D33</f>
        <v>545181.381234459</v>
      </c>
      <c r="E18" s="32">
        <f t="shared" si="1"/>
        <v>441536.3</v>
      </c>
      <c r="F18" s="32">
        <f t="shared" si="1"/>
        <v>426526.5</v>
      </c>
      <c r="G18" s="32">
        <f t="shared" si="1"/>
        <v>436788.19999999995</v>
      </c>
      <c r="H18" s="12"/>
      <c r="I18" s="12"/>
      <c r="J18" s="12"/>
      <c r="K18" s="12"/>
      <c r="L18" s="12"/>
      <c r="M18" s="12"/>
      <c r="N18" s="17"/>
    </row>
    <row r="19" spans="1:14" s="54" customFormat="1" ht="111" customHeight="1">
      <c r="A19" s="22" t="s">
        <v>15</v>
      </c>
      <c r="B19" s="24" t="s">
        <v>16</v>
      </c>
      <c r="C19" s="19">
        <v>33772.699999999997</v>
      </c>
      <c r="D19" s="19">
        <v>34067.199999999997</v>
      </c>
      <c r="E19" s="19">
        <v>3429.5</v>
      </c>
      <c r="F19" s="19">
        <v>3329.5</v>
      </c>
      <c r="G19" s="19">
        <v>3329.5</v>
      </c>
      <c r="H19" s="12"/>
      <c r="I19" s="12"/>
      <c r="J19" s="12"/>
      <c r="K19" s="12"/>
      <c r="L19" s="12"/>
      <c r="M19" s="12"/>
      <c r="N19" s="17"/>
    </row>
    <row r="20" spans="1:14" s="54" customFormat="1" ht="111" customHeight="1">
      <c r="A20" s="22" t="s">
        <v>17</v>
      </c>
      <c r="B20" s="25" t="s">
        <v>54</v>
      </c>
      <c r="C20" s="19">
        <v>299014.2</v>
      </c>
      <c r="D20" s="19">
        <v>280864.58123445895</v>
      </c>
      <c r="E20" s="19">
        <v>297997.3</v>
      </c>
      <c r="F20" s="19">
        <v>309917.2</v>
      </c>
      <c r="G20" s="19">
        <v>322313.90000000002</v>
      </c>
      <c r="H20" s="14"/>
      <c r="I20" s="14"/>
      <c r="J20" s="14"/>
      <c r="K20" s="14"/>
      <c r="L20" s="12"/>
      <c r="M20" s="12"/>
      <c r="N20" s="17"/>
    </row>
    <row r="21" spans="1:14" s="54" customFormat="1" ht="126">
      <c r="A21" s="11" t="s">
        <v>18</v>
      </c>
      <c r="B21" s="25" t="s">
        <v>55</v>
      </c>
      <c r="C21" s="19">
        <v>38694.699999999997</v>
      </c>
      <c r="D21" s="19">
        <v>24285.1</v>
      </c>
      <c r="E21" s="19">
        <v>25766.5</v>
      </c>
      <c r="F21" s="19">
        <v>26797.200000000001</v>
      </c>
      <c r="G21" s="19">
        <v>27869.1</v>
      </c>
      <c r="H21" s="14"/>
      <c r="I21" s="14"/>
      <c r="J21" s="14"/>
      <c r="K21" s="14"/>
      <c r="L21" s="12"/>
      <c r="M21" s="12"/>
      <c r="N21" s="17"/>
    </row>
    <row r="22" spans="1:14" s="54" customFormat="1" ht="62.25" customHeight="1">
      <c r="A22" s="11" t="s">
        <v>49</v>
      </c>
      <c r="B22" s="25" t="s">
        <v>50</v>
      </c>
      <c r="C22" s="19">
        <v>35306.6</v>
      </c>
      <c r="D22" s="19">
        <v>30350</v>
      </c>
      <c r="E22" s="19">
        <v>26980</v>
      </c>
      <c r="F22" s="19">
        <v>25630</v>
      </c>
      <c r="G22" s="19">
        <v>24350</v>
      </c>
      <c r="H22" s="12"/>
      <c r="I22" s="12"/>
      <c r="J22" s="12"/>
      <c r="K22" s="12"/>
      <c r="L22" s="12"/>
      <c r="M22" s="12"/>
      <c r="N22" s="17"/>
    </row>
    <row r="23" spans="1:14" s="54" customFormat="1" ht="157.5">
      <c r="A23" s="11" t="s">
        <v>80</v>
      </c>
      <c r="B23" s="25" t="s">
        <v>79</v>
      </c>
      <c r="C23" s="19">
        <v>129.19999999999999</v>
      </c>
      <c r="D23" s="19">
        <v>0</v>
      </c>
      <c r="E23" s="19">
        <v>0</v>
      </c>
      <c r="F23" s="19">
        <v>0</v>
      </c>
      <c r="G23" s="19">
        <v>0</v>
      </c>
      <c r="H23" s="12"/>
      <c r="I23" s="12"/>
      <c r="J23" s="12"/>
      <c r="K23" s="12"/>
      <c r="L23" s="12"/>
      <c r="M23" s="12"/>
      <c r="N23" s="17"/>
    </row>
    <row r="24" spans="1:14" s="54" customFormat="1" ht="144" customHeight="1">
      <c r="A24" s="11" t="s">
        <v>75</v>
      </c>
      <c r="B24" s="25" t="s">
        <v>76</v>
      </c>
      <c r="C24" s="19">
        <v>0</v>
      </c>
      <c r="D24" s="19">
        <v>16.7</v>
      </c>
      <c r="E24" s="19">
        <v>0</v>
      </c>
      <c r="F24" s="19">
        <v>0</v>
      </c>
      <c r="G24" s="19">
        <v>0</v>
      </c>
      <c r="H24" s="12"/>
      <c r="I24" s="12"/>
      <c r="J24" s="12"/>
      <c r="K24" s="12"/>
      <c r="L24" s="12"/>
      <c r="M24" s="12"/>
      <c r="N24" s="17"/>
    </row>
    <row r="25" spans="1:14" ht="31.5" customHeight="1">
      <c r="A25" s="11" t="s">
        <v>19</v>
      </c>
      <c r="B25" s="25" t="s">
        <v>20</v>
      </c>
      <c r="C25" s="19">
        <v>22483.3</v>
      </c>
      <c r="D25" s="19">
        <v>13490.7</v>
      </c>
      <c r="E25" s="19">
        <v>8418.2000000000007</v>
      </c>
      <c r="F25" s="19">
        <v>8754.9</v>
      </c>
      <c r="G25" s="19">
        <v>9105.1</v>
      </c>
      <c r="H25" s="12"/>
      <c r="I25" s="12"/>
      <c r="J25" s="12"/>
      <c r="K25" s="12"/>
      <c r="L25" s="12"/>
      <c r="M25" s="12"/>
      <c r="N25" s="17"/>
    </row>
    <row r="26" spans="1:14" s="54" customFormat="1" ht="32.25" customHeight="1">
      <c r="A26" s="11" t="s">
        <v>39</v>
      </c>
      <c r="B26" s="25" t="s">
        <v>40</v>
      </c>
      <c r="C26" s="19">
        <v>0</v>
      </c>
      <c r="D26" s="19">
        <v>0</v>
      </c>
      <c r="E26" s="19">
        <v>3.1</v>
      </c>
      <c r="F26" s="19">
        <v>3.1</v>
      </c>
      <c r="G26" s="19">
        <v>3.1</v>
      </c>
      <c r="H26" s="15"/>
      <c r="I26" s="15"/>
      <c r="J26" s="15"/>
      <c r="K26" s="15"/>
      <c r="L26" s="12"/>
      <c r="M26" s="12"/>
      <c r="N26" s="17"/>
    </row>
    <row r="27" spans="1:14" s="54" customFormat="1" ht="32.25" customHeight="1">
      <c r="A27" s="11" t="s">
        <v>37</v>
      </c>
      <c r="B27" s="25" t="s">
        <v>38</v>
      </c>
      <c r="C27" s="19">
        <v>53830.3</v>
      </c>
      <c r="D27" s="19">
        <v>90394.5</v>
      </c>
      <c r="E27" s="19">
        <v>49.4</v>
      </c>
      <c r="F27" s="19">
        <v>1.5</v>
      </c>
      <c r="G27" s="19">
        <v>1.5</v>
      </c>
      <c r="H27" s="14"/>
      <c r="I27" s="14"/>
      <c r="J27" s="14"/>
      <c r="K27" s="14"/>
      <c r="L27" s="12"/>
      <c r="M27" s="12"/>
      <c r="N27" s="17"/>
    </row>
    <row r="28" spans="1:14" s="54" customFormat="1" ht="17.25" customHeight="1">
      <c r="A28" s="11" t="s">
        <v>21</v>
      </c>
      <c r="B28" s="25" t="s">
        <v>22</v>
      </c>
      <c r="C28" s="19">
        <v>513</v>
      </c>
      <c r="D28" s="19">
        <v>2825</v>
      </c>
      <c r="E28" s="19">
        <v>2400</v>
      </c>
      <c r="F28" s="19">
        <v>2400</v>
      </c>
      <c r="G28" s="19">
        <v>2400</v>
      </c>
      <c r="H28" s="16"/>
      <c r="I28" s="16"/>
      <c r="J28" s="16"/>
      <c r="K28" s="16"/>
      <c r="L28" s="12"/>
      <c r="M28" s="12"/>
      <c r="N28" s="17"/>
    </row>
    <row r="29" spans="1:14" s="54" customFormat="1" ht="126.75" customHeight="1">
      <c r="A29" s="11" t="s">
        <v>23</v>
      </c>
      <c r="B29" s="25" t="s">
        <v>56</v>
      </c>
      <c r="C29" s="19">
        <v>19465.099999999999</v>
      </c>
      <c r="D29" s="19">
        <v>21000</v>
      </c>
      <c r="E29" s="19">
        <v>19600</v>
      </c>
      <c r="F29" s="19">
        <v>18000</v>
      </c>
      <c r="G29" s="19">
        <v>17000</v>
      </c>
      <c r="H29" s="14"/>
      <c r="I29" s="14"/>
      <c r="J29" s="14"/>
      <c r="K29" s="14"/>
      <c r="L29" s="12"/>
      <c r="M29" s="12"/>
      <c r="N29" s="17"/>
    </row>
    <row r="30" spans="1:14" s="56" customFormat="1" ht="60.75" customHeight="1">
      <c r="A30" s="11" t="s">
        <v>24</v>
      </c>
      <c r="B30" s="25" t="s">
        <v>25</v>
      </c>
      <c r="C30" s="19">
        <v>24665.3</v>
      </c>
      <c r="D30" s="19">
        <v>14143.2</v>
      </c>
      <c r="E30" s="19">
        <v>12500</v>
      </c>
      <c r="F30" s="19">
        <v>9300</v>
      </c>
      <c r="G30" s="19">
        <v>7000</v>
      </c>
      <c r="H30" s="16"/>
      <c r="I30" s="16"/>
      <c r="J30" s="16"/>
      <c r="K30" s="16"/>
      <c r="L30" s="12"/>
      <c r="M30" s="12"/>
      <c r="N30" s="55"/>
    </row>
    <row r="31" spans="1:14" s="56" customFormat="1" ht="81.75" customHeight="1">
      <c r="A31" s="11" t="s">
        <v>77</v>
      </c>
      <c r="B31" s="25" t="s">
        <v>78</v>
      </c>
      <c r="C31" s="19">
        <v>0</v>
      </c>
      <c r="D31" s="19">
        <v>457</v>
      </c>
      <c r="E31" s="19">
        <v>0</v>
      </c>
      <c r="F31" s="19">
        <v>0</v>
      </c>
      <c r="G31" s="19">
        <v>0</v>
      </c>
      <c r="H31" s="16"/>
      <c r="I31" s="16"/>
      <c r="J31" s="16"/>
      <c r="K31" s="16"/>
      <c r="L31" s="12"/>
      <c r="M31" s="12"/>
      <c r="N31" s="55"/>
    </row>
    <row r="32" spans="1:14" ht="15.75" customHeight="1">
      <c r="A32" s="11" t="s">
        <v>26</v>
      </c>
      <c r="B32" s="25" t="s">
        <v>44</v>
      </c>
      <c r="C32" s="19">
        <v>52595.3</v>
      </c>
      <c r="D32" s="19">
        <v>31004.6</v>
      </c>
      <c r="E32" s="19">
        <v>41109.699999999997</v>
      </c>
      <c r="F32" s="19">
        <v>22393.1</v>
      </c>
      <c r="G32" s="19">
        <v>23416.000000000004</v>
      </c>
      <c r="H32" s="14"/>
      <c r="I32" s="14"/>
      <c r="J32" s="13"/>
      <c r="K32" s="14"/>
      <c r="L32" s="12"/>
      <c r="M32" s="12"/>
      <c r="N32" s="17"/>
    </row>
    <row r="33" spans="1:14" ht="15.75">
      <c r="A33" s="11" t="s">
        <v>27</v>
      </c>
      <c r="B33" s="25" t="s">
        <v>67</v>
      </c>
      <c r="C33" s="19">
        <v>2686.5</v>
      </c>
      <c r="D33" s="19">
        <v>2282.8000000000002</v>
      </c>
      <c r="E33" s="19">
        <v>3282.6</v>
      </c>
      <c r="F33" s="19">
        <v>0</v>
      </c>
      <c r="G33" s="19">
        <v>0</v>
      </c>
      <c r="H33" s="12"/>
      <c r="I33" s="12"/>
      <c r="J33" s="12"/>
      <c r="K33" s="12"/>
      <c r="L33" s="12"/>
      <c r="M33" s="12"/>
      <c r="N33" s="17"/>
    </row>
    <row r="34" spans="1:14" ht="23.25" customHeight="1">
      <c r="A34" s="34" t="s">
        <v>29</v>
      </c>
      <c r="B34" s="35" t="s">
        <v>30</v>
      </c>
      <c r="C34" s="36">
        <f>C35+C40+C41</f>
        <v>9128484.0999999996</v>
      </c>
      <c r="D34" s="36">
        <f>D35+D40+D41</f>
        <v>12120955.199999999</v>
      </c>
      <c r="E34" s="36">
        <f>E35+E40+E41</f>
        <v>12086143.699999999</v>
      </c>
      <c r="F34" s="36">
        <f>F35+F40+F41</f>
        <v>9866638.8999999985</v>
      </c>
      <c r="G34" s="36">
        <f>G35+G40+G41</f>
        <v>8361181.6000000006</v>
      </c>
      <c r="H34" s="12"/>
      <c r="I34" s="12"/>
      <c r="J34" s="12"/>
      <c r="K34" s="12"/>
      <c r="L34" s="12"/>
      <c r="M34" s="12"/>
      <c r="N34" s="17"/>
    </row>
    <row r="35" spans="1:14" ht="63.75" customHeight="1">
      <c r="A35" s="21" t="s">
        <v>57</v>
      </c>
      <c r="B35" s="23" t="s">
        <v>58</v>
      </c>
      <c r="C35" s="40">
        <f>SUM(C36:C39)</f>
        <v>9023713.5</v>
      </c>
      <c r="D35" s="40">
        <f>SUM(D36:D39)</f>
        <v>11755067.899999999</v>
      </c>
      <c r="E35" s="40">
        <f>SUM(E36:E39)</f>
        <v>12086143.699999999</v>
      </c>
      <c r="F35" s="40">
        <f>SUM(F36:F39)</f>
        <v>9866638.8999999985</v>
      </c>
      <c r="G35" s="40">
        <f>SUM(G36:G39)</f>
        <v>8361181.6000000006</v>
      </c>
      <c r="H35" s="12"/>
      <c r="I35" s="12"/>
      <c r="J35" s="12"/>
      <c r="K35" s="12"/>
      <c r="L35" s="12"/>
      <c r="M35" s="12"/>
      <c r="N35" s="17"/>
    </row>
    <row r="36" spans="1:14" ht="30" customHeight="1">
      <c r="A36" s="28" t="s">
        <v>61</v>
      </c>
      <c r="B36" s="57" t="s">
        <v>59</v>
      </c>
      <c r="C36" s="19">
        <v>298928</v>
      </c>
      <c r="D36" s="19">
        <v>155026.1</v>
      </c>
      <c r="E36" s="19">
        <v>154472.70000000001</v>
      </c>
      <c r="F36" s="19">
        <v>0</v>
      </c>
      <c r="G36" s="19">
        <v>0</v>
      </c>
      <c r="H36" s="12"/>
      <c r="I36" s="12"/>
      <c r="J36" s="12"/>
      <c r="K36" s="12"/>
      <c r="L36" s="12"/>
      <c r="M36" s="12"/>
      <c r="N36" s="17"/>
    </row>
    <row r="37" spans="1:14" ht="46.5" customHeight="1">
      <c r="A37" s="11" t="s">
        <v>62</v>
      </c>
      <c r="B37" s="26" t="s">
        <v>48</v>
      </c>
      <c r="C37" s="19">
        <v>2478514.5</v>
      </c>
      <c r="D37" s="19">
        <v>4190769.6</v>
      </c>
      <c r="E37" s="19">
        <v>4874648.0999999996</v>
      </c>
      <c r="F37" s="19">
        <v>2388197.5</v>
      </c>
      <c r="G37" s="19">
        <v>1052468</v>
      </c>
      <c r="H37" s="12"/>
      <c r="I37" s="12"/>
      <c r="J37" s="12"/>
      <c r="K37" s="12"/>
      <c r="L37" s="12"/>
      <c r="M37" s="12"/>
      <c r="N37" s="17"/>
    </row>
    <row r="38" spans="1:14" ht="31.5" customHeight="1">
      <c r="A38" s="11" t="s">
        <v>63</v>
      </c>
      <c r="B38" s="26" t="s">
        <v>60</v>
      </c>
      <c r="C38" s="19">
        <v>5575457.5</v>
      </c>
      <c r="D38" s="19">
        <v>6110672.5</v>
      </c>
      <c r="E38" s="19">
        <v>6276541.7000000002</v>
      </c>
      <c r="F38" s="19">
        <v>6702960.2000000002</v>
      </c>
      <c r="G38" s="19">
        <v>7073232.4000000004</v>
      </c>
      <c r="H38" s="12"/>
      <c r="I38" s="12"/>
      <c r="J38" s="12"/>
      <c r="K38" s="12"/>
      <c r="L38" s="12"/>
      <c r="M38" s="12"/>
      <c r="N38" s="17"/>
    </row>
    <row r="39" spans="1:14" ht="18" customHeight="1">
      <c r="A39" s="11" t="s">
        <v>64</v>
      </c>
      <c r="B39" s="46" t="s">
        <v>31</v>
      </c>
      <c r="C39" s="19">
        <v>670813.5</v>
      </c>
      <c r="D39" s="19">
        <v>1298599.7</v>
      </c>
      <c r="E39" s="19">
        <v>780481.2</v>
      </c>
      <c r="F39" s="19">
        <v>775481.2</v>
      </c>
      <c r="G39" s="19">
        <v>235481.2</v>
      </c>
      <c r="H39" s="12"/>
      <c r="I39" s="12"/>
      <c r="J39" s="12"/>
      <c r="K39" s="12"/>
      <c r="L39" s="12"/>
      <c r="M39" s="12"/>
      <c r="N39" s="17"/>
    </row>
    <row r="40" spans="1:14" ht="80.25" customHeight="1">
      <c r="A40" s="11" t="s">
        <v>65</v>
      </c>
      <c r="B40" s="25" t="s">
        <v>66</v>
      </c>
      <c r="C40" s="19">
        <v>166818.20000000001</v>
      </c>
      <c r="D40" s="19">
        <v>444229.8</v>
      </c>
      <c r="E40" s="19">
        <v>0</v>
      </c>
      <c r="F40" s="19">
        <v>0</v>
      </c>
      <c r="G40" s="19">
        <v>0</v>
      </c>
      <c r="H40" s="42"/>
      <c r="I40" s="42"/>
      <c r="J40" s="12"/>
      <c r="K40" s="12"/>
      <c r="L40" s="12"/>
      <c r="M40" s="12"/>
      <c r="N40" s="17"/>
    </row>
    <row r="41" spans="1:14" ht="63" customHeight="1">
      <c r="A41" s="11" t="s">
        <v>34</v>
      </c>
      <c r="B41" s="25" t="s">
        <v>28</v>
      </c>
      <c r="C41" s="19">
        <v>-62047.6</v>
      </c>
      <c r="D41" s="19">
        <v>-78342.5</v>
      </c>
      <c r="E41" s="19">
        <v>0</v>
      </c>
      <c r="F41" s="19">
        <v>0</v>
      </c>
      <c r="G41" s="19">
        <v>0</v>
      </c>
      <c r="H41" s="12"/>
      <c r="I41" s="12"/>
      <c r="J41" s="12"/>
      <c r="K41" s="12"/>
      <c r="L41" s="12"/>
      <c r="M41" s="12"/>
      <c r="N41" s="17"/>
    </row>
    <row r="42" spans="1:14" ht="19.5" customHeight="1">
      <c r="A42" s="29"/>
      <c r="B42" s="38" t="s">
        <v>32</v>
      </c>
      <c r="C42" s="39">
        <f>C6+C34</f>
        <v>20474711.299999997</v>
      </c>
      <c r="D42" s="39">
        <f>D6+D34</f>
        <v>21804003.38123446</v>
      </c>
      <c r="E42" s="39">
        <f>E6+E34</f>
        <v>22471509.600000001</v>
      </c>
      <c r="F42" s="39">
        <f>F6+F34</f>
        <v>20468788.199999999</v>
      </c>
      <c r="G42" s="39">
        <f>G6+G34</f>
        <v>19365323.5</v>
      </c>
      <c r="H42" s="12"/>
      <c r="I42" s="12"/>
      <c r="J42" s="12"/>
      <c r="K42" s="12"/>
      <c r="L42" s="12"/>
      <c r="M42" s="12"/>
      <c r="N42" s="17"/>
    </row>
    <row r="43" spans="1:14">
      <c r="A43" s="48"/>
      <c r="B43" s="4"/>
      <c r="C43" s="5"/>
      <c r="D43" s="27"/>
      <c r="E43" s="4"/>
      <c r="F43" s="3"/>
      <c r="G43" s="3"/>
      <c r="H43" s="17"/>
      <c r="I43" s="17"/>
      <c r="J43" s="17"/>
      <c r="K43" s="17"/>
      <c r="L43" s="17"/>
      <c r="M43" s="17"/>
      <c r="N43" s="17"/>
    </row>
    <row r="44" spans="1:14">
      <c r="A44" s="43"/>
      <c r="B44" s="4"/>
      <c r="C44" s="49"/>
      <c r="D44" s="50"/>
      <c r="E44" s="50"/>
      <c r="F44" s="50"/>
      <c r="G44" s="50"/>
      <c r="H44" s="17"/>
      <c r="I44" s="17"/>
      <c r="J44" s="17"/>
      <c r="K44" s="17"/>
      <c r="L44" s="17"/>
      <c r="M44" s="17"/>
      <c r="N44" s="17"/>
    </row>
    <row r="45" spans="1:14">
      <c r="A45" s="51"/>
      <c r="B45" s="27"/>
      <c r="C45" s="27"/>
      <c r="D45" s="5"/>
      <c r="E45" s="4"/>
      <c r="F45" s="4"/>
      <c r="G45" s="4"/>
      <c r="H45" s="17"/>
      <c r="I45" s="17"/>
      <c r="J45" s="17"/>
      <c r="K45" s="17"/>
      <c r="L45" s="17"/>
      <c r="M45" s="17"/>
      <c r="N45" s="17"/>
    </row>
    <row r="46" spans="1:14">
      <c r="A46" s="4"/>
      <c r="B46" s="4"/>
      <c r="C46" s="5"/>
      <c r="D46" s="5"/>
      <c r="E46" s="4"/>
      <c r="F46" s="4"/>
      <c r="G46" s="4"/>
      <c r="H46" s="17"/>
      <c r="I46" s="17"/>
      <c r="J46" s="17"/>
      <c r="K46" s="17"/>
      <c r="L46" s="17"/>
      <c r="M46" s="17"/>
      <c r="N46" s="17"/>
    </row>
    <row r="47" spans="1:14" ht="15.75">
      <c r="A47" s="52"/>
      <c r="B47" s="52"/>
      <c r="C47" s="9"/>
      <c r="D47" s="5"/>
      <c r="E47" s="10"/>
      <c r="F47" s="10"/>
      <c r="G47" s="10"/>
      <c r="H47" s="17"/>
      <c r="I47" s="17"/>
      <c r="J47" s="17"/>
      <c r="K47" s="17"/>
      <c r="L47" s="17"/>
      <c r="M47" s="17"/>
      <c r="N47" s="17"/>
    </row>
    <row r="48" spans="1:14" ht="15.75">
      <c r="A48" s="52"/>
      <c r="B48" s="52"/>
      <c r="C48" s="9"/>
      <c r="D48" s="10"/>
      <c r="E48" s="10"/>
      <c r="F48" s="10"/>
      <c r="G48" s="10"/>
      <c r="H48" s="17"/>
      <c r="I48" s="17"/>
      <c r="J48" s="17"/>
      <c r="K48" s="17"/>
      <c r="L48" s="17"/>
      <c r="M48" s="17"/>
      <c r="N48" s="17"/>
    </row>
    <row r="49" spans="1:14" ht="15.75">
      <c r="A49" s="52"/>
      <c r="B49" s="52"/>
      <c r="C49" s="9"/>
      <c r="D49" s="10"/>
      <c r="E49" s="10"/>
      <c r="F49" s="10"/>
      <c r="G49" s="10"/>
      <c r="H49" s="17"/>
      <c r="I49" s="17"/>
      <c r="J49" s="17"/>
      <c r="K49" s="17"/>
      <c r="L49" s="17"/>
      <c r="M49" s="17"/>
      <c r="N49" s="17"/>
    </row>
    <row r="50" spans="1:14" ht="15.75">
      <c r="A50" s="52"/>
      <c r="B50" s="52"/>
      <c r="C50" s="53"/>
      <c r="D50" s="52"/>
      <c r="E50" s="52"/>
      <c r="F50" s="52"/>
      <c r="G50" s="52"/>
      <c r="H50" s="17"/>
      <c r="I50" s="17"/>
      <c r="J50" s="17"/>
      <c r="K50" s="17"/>
      <c r="L50" s="17"/>
      <c r="M50" s="17"/>
      <c r="N50" s="17"/>
    </row>
    <row r="51" spans="1:14" ht="15.75">
      <c r="A51" s="52"/>
      <c r="B51" s="52"/>
      <c r="C51" s="53"/>
      <c r="D51" s="52"/>
      <c r="E51" s="52"/>
      <c r="F51" s="52"/>
      <c r="G51" s="52"/>
      <c r="H51" s="17"/>
      <c r="I51" s="17"/>
      <c r="J51" s="17"/>
      <c r="K51" s="17"/>
      <c r="L51" s="17"/>
      <c r="M51" s="17"/>
      <c r="N51" s="17"/>
    </row>
    <row r="52" spans="1:14" ht="15.75">
      <c r="A52" s="52"/>
      <c r="B52" s="52"/>
      <c r="C52" s="53"/>
      <c r="D52" s="52"/>
      <c r="E52" s="52"/>
      <c r="F52" s="52"/>
      <c r="G52" s="52"/>
      <c r="H52" s="17"/>
      <c r="I52" s="17"/>
      <c r="J52" s="17"/>
      <c r="K52" s="17"/>
      <c r="L52" s="17"/>
      <c r="M52" s="17"/>
      <c r="N52" s="17"/>
    </row>
    <row r="53" spans="1:14" ht="15.75">
      <c r="A53" s="52"/>
      <c r="B53" s="52"/>
      <c r="C53" s="53"/>
      <c r="D53" s="52"/>
      <c r="E53" s="52"/>
      <c r="F53" s="52"/>
      <c r="G53" s="52"/>
      <c r="H53" s="17"/>
      <c r="I53" s="17"/>
      <c r="J53" s="17"/>
      <c r="K53" s="17"/>
      <c r="L53" s="17"/>
      <c r="M53" s="17"/>
      <c r="N53" s="17"/>
    </row>
    <row r="54" spans="1:14" ht="15.75">
      <c r="A54" s="52"/>
      <c r="B54" s="52"/>
      <c r="C54" s="53"/>
      <c r="D54" s="52"/>
      <c r="E54" s="52"/>
      <c r="F54" s="52"/>
      <c r="G54" s="52"/>
      <c r="H54" s="17"/>
      <c r="I54" s="17"/>
      <c r="J54" s="17"/>
      <c r="K54" s="17"/>
      <c r="L54" s="17"/>
      <c r="M54" s="17"/>
      <c r="N54" s="17"/>
    </row>
    <row r="55" spans="1:14" ht="15.75">
      <c r="A55" s="52"/>
      <c r="B55" s="52"/>
      <c r="C55" s="53"/>
      <c r="D55" s="52"/>
      <c r="E55" s="52"/>
      <c r="F55" s="52"/>
      <c r="G55" s="52"/>
      <c r="H55" s="17"/>
      <c r="I55" s="17"/>
      <c r="J55" s="17"/>
      <c r="K55" s="17"/>
      <c r="L55" s="17"/>
      <c r="M55" s="17"/>
      <c r="N55" s="17"/>
    </row>
    <row r="56" spans="1:14" ht="15.75">
      <c r="A56" s="52"/>
      <c r="B56" s="52"/>
      <c r="C56" s="53"/>
      <c r="D56" s="52"/>
      <c r="E56" s="52"/>
      <c r="F56" s="52"/>
      <c r="G56" s="52"/>
      <c r="H56" s="17"/>
      <c r="I56" s="17"/>
      <c r="J56" s="17"/>
      <c r="K56" s="17"/>
      <c r="L56" s="17"/>
      <c r="M56" s="17"/>
      <c r="N56" s="17"/>
    </row>
    <row r="57" spans="1:14" ht="15.75">
      <c r="A57" s="52"/>
      <c r="B57" s="52"/>
      <c r="C57" s="53"/>
      <c r="D57" s="52"/>
      <c r="E57" s="52"/>
      <c r="F57" s="52"/>
      <c r="G57" s="52"/>
      <c r="H57" s="17"/>
      <c r="I57" s="17"/>
      <c r="J57" s="17"/>
      <c r="K57" s="17"/>
      <c r="L57" s="17"/>
      <c r="M57" s="17"/>
      <c r="N57" s="17"/>
    </row>
    <row r="58" spans="1:14" ht="15.75">
      <c r="A58" s="52"/>
      <c r="B58" s="52"/>
      <c r="C58" s="53"/>
      <c r="D58" s="52"/>
      <c r="E58" s="52"/>
      <c r="F58" s="52"/>
      <c r="G58" s="52"/>
      <c r="H58" s="17"/>
      <c r="I58" s="17"/>
      <c r="J58" s="17"/>
      <c r="K58" s="17"/>
      <c r="L58" s="17"/>
      <c r="M58" s="17"/>
      <c r="N58" s="17"/>
    </row>
    <row r="59" spans="1:14" ht="15.75">
      <c r="A59" s="52"/>
      <c r="B59" s="52"/>
      <c r="C59" s="53"/>
      <c r="D59" s="52"/>
      <c r="E59" s="52"/>
      <c r="F59" s="52"/>
      <c r="G59" s="52"/>
      <c r="H59" s="17"/>
      <c r="I59" s="17"/>
      <c r="J59" s="17"/>
      <c r="K59" s="17"/>
      <c r="L59" s="17"/>
      <c r="M59" s="17"/>
      <c r="N59" s="17"/>
    </row>
    <row r="60" spans="1:14" ht="15.75">
      <c r="A60" s="52"/>
      <c r="B60" s="52"/>
      <c r="C60" s="53"/>
      <c r="D60" s="52"/>
      <c r="E60" s="52"/>
      <c r="F60" s="52"/>
      <c r="G60" s="52"/>
      <c r="H60" s="17"/>
      <c r="I60" s="17"/>
      <c r="J60" s="17"/>
      <c r="K60" s="17"/>
      <c r="L60" s="17"/>
      <c r="M60" s="17"/>
      <c r="N60" s="17"/>
    </row>
    <row r="61" spans="1:14" ht="15.75">
      <c r="A61" s="52"/>
      <c r="B61" s="52"/>
      <c r="C61" s="53"/>
      <c r="D61" s="52"/>
      <c r="E61" s="52"/>
      <c r="F61" s="52"/>
      <c r="G61" s="52"/>
      <c r="H61" s="17"/>
      <c r="I61" s="17"/>
      <c r="J61" s="17"/>
      <c r="K61" s="17"/>
      <c r="L61" s="17"/>
      <c r="M61" s="17"/>
      <c r="N61" s="17"/>
    </row>
    <row r="62" spans="1:14" ht="15.75">
      <c r="A62" s="52"/>
      <c r="B62" s="52"/>
      <c r="C62" s="53"/>
      <c r="D62" s="52"/>
      <c r="E62" s="52"/>
      <c r="F62" s="52"/>
      <c r="G62" s="52"/>
      <c r="H62" s="17"/>
      <c r="I62" s="17"/>
      <c r="J62" s="17"/>
      <c r="K62" s="17"/>
      <c r="L62" s="17"/>
      <c r="M62" s="17"/>
      <c r="N62" s="17"/>
    </row>
    <row r="63" spans="1:14" ht="15.75">
      <c r="A63" s="52"/>
      <c r="B63" s="52"/>
      <c r="C63" s="53"/>
      <c r="D63" s="52"/>
      <c r="E63" s="52"/>
      <c r="F63" s="52"/>
      <c r="G63" s="52"/>
      <c r="H63" s="17"/>
      <c r="I63" s="17"/>
      <c r="J63" s="17"/>
      <c r="K63" s="17"/>
      <c r="L63" s="17"/>
      <c r="M63" s="17"/>
      <c r="N63" s="17"/>
    </row>
    <row r="64" spans="1:14" ht="15.75">
      <c r="A64" s="52"/>
      <c r="B64" s="52"/>
      <c r="C64" s="53"/>
      <c r="D64" s="52"/>
      <c r="E64" s="52"/>
      <c r="F64" s="52"/>
      <c r="G64" s="52"/>
      <c r="H64" s="17"/>
      <c r="I64" s="17"/>
      <c r="J64" s="17"/>
      <c r="K64" s="17"/>
      <c r="L64" s="17"/>
      <c r="M64" s="17"/>
      <c r="N64" s="17"/>
    </row>
    <row r="65" spans="1:14" ht="15.75">
      <c r="A65" s="52"/>
      <c r="B65" s="52"/>
      <c r="C65" s="53"/>
      <c r="D65" s="52"/>
      <c r="E65" s="52"/>
      <c r="F65" s="52"/>
      <c r="G65" s="52"/>
      <c r="H65" s="17"/>
      <c r="I65" s="17"/>
      <c r="J65" s="17"/>
      <c r="K65" s="17"/>
      <c r="L65" s="17"/>
      <c r="M65" s="17"/>
      <c r="N65" s="17"/>
    </row>
    <row r="66" spans="1:14" ht="15.75">
      <c r="A66" s="52"/>
      <c r="B66" s="52"/>
      <c r="C66" s="53"/>
      <c r="D66" s="10"/>
      <c r="E66" s="10"/>
      <c r="F66" s="10"/>
      <c r="G66" s="10"/>
      <c r="H66" s="17"/>
      <c r="I66" s="17"/>
      <c r="J66" s="17"/>
      <c r="K66" s="17"/>
      <c r="L66" s="17"/>
      <c r="M66" s="17"/>
      <c r="N66" s="17"/>
    </row>
    <row r="67" spans="1:14" ht="15.75">
      <c r="A67" s="52"/>
      <c r="B67" s="52"/>
      <c r="C67" s="53"/>
      <c r="D67" s="52"/>
      <c r="E67" s="52"/>
      <c r="F67" s="52"/>
      <c r="G67" s="52"/>
      <c r="H67" s="17"/>
      <c r="I67" s="17"/>
      <c r="J67" s="17"/>
      <c r="K67" s="17"/>
      <c r="L67" s="17"/>
      <c r="M67" s="17"/>
      <c r="N67" s="17"/>
    </row>
    <row r="68" spans="1:14" ht="15.75">
      <c r="A68" s="52"/>
      <c r="B68" s="52"/>
      <c r="C68" s="53"/>
      <c r="D68" s="52"/>
      <c r="E68" s="52"/>
      <c r="F68" s="52"/>
      <c r="G68" s="52"/>
      <c r="H68" s="17"/>
      <c r="I68" s="17"/>
      <c r="J68" s="17"/>
      <c r="K68" s="17"/>
      <c r="L68" s="17"/>
      <c r="M68" s="17"/>
      <c r="N68" s="17"/>
    </row>
    <row r="69" spans="1:14" ht="15.75">
      <c r="A69" s="52"/>
      <c r="B69" s="52"/>
      <c r="C69" s="53"/>
      <c r="D69" s="52"/>
      <c r="E69" s="52"/>
      <c r="F69" s="52"/>
      <c r="G69" s="52"/>
      <c r="H69" s="17"/>
      <c r="I69" s="17"/>
      <c r="J69" s="17"/>
      <c r="K69" s="17"/>
      <c r="L69" s="17"/>
      <c r="M69" s="17"/>
      <c r="N69" s="17"/>
    </row>
    <row r="70" spans="1:14" ht="15.75">
      <c r="A70" s="52"/>
      <c r="B70" s="52"/>
      <c r="C70" s="53"/>
      <c r="D70" s="52"/>
      <c r="E70" s="52"/>
      <c r="F70" s="52"/>
      <c r="G70" s="52"/>
      <c r="H70" s="17"/>
      <c r="I70" s="17"/>
      <c r="J70" s="17"/>
      <c r="K70" s="17"/>
      <c r="L70" s="17"/>
      <c r="M70" s="17"/>
      <c r="N70" s="17"/>
    </row>
    <row r="71" spans="1:14" ht="15.75">
      <c r="A71" s="52"/>
      <c r="B71" s="52"/>
      <c r="C71" s="53"/>
      <c r="D71" s="52"/>
      <c r="E71" s="52"/>
      <c r="F71" s="52"/>
      <c r="G71" s="52"/>
      <c r="H71" s="17"/>
      <c r="I71" s="17"/>
      <c r="J71" s="17"/>
      <c r="K71" s="17"/>
      <c r="L71" s="17"/>
      <c r="M71" s="17"/>
      <c r="N71" s="17"/>
    </row>
    <row r="72" spans="1:14" ht="15.75">
      <c r="A72" s="41"/>
      <c r="B72" s="52"/>
      <c r="C72" s="53"/>
      <c r="D72" s="52"/>
      <c r="E72" s="52"/>
      <c r="F72" s="52"/>
      <c r="G72" s="52"/>
    </row>
    <row r="73" spans="1:14" ht="15.75">
      <c r="A73" s="52"/>
      <c r="B73" s="52"/>
      <c r="C73" s="53"/>
      <c r="D73" s="52"/>
      <c r="E73" s="52"/>
      <c r="F73" s="52"/>
      <c r="G73" s="52"/>
    </row>
    <row r="74" spans="1:14" ht="15.75">
      <c r="A74" s="52"/>
      <c r="B74" s="52"/>
      <c r="C74" s="53"/>
      <c r="D74" s="52"/>
      <c r="E74" s="52"/>
      <c r="F74" s="52"/>
      <c r="G74" s="52"/>
    </row>
    <row r="75" spans="1:14" ht="15.75">
      <c r="A75" s="52"/>
      <c r="B75" s="52"/>
      <c r="C75" s="53"/>
      <c r="D75" s="52"/>
      <c r="E75" s="52"/>
      <c r="F75" s="52"/>
      <c r="G75" s="52"/>
    </row>
    <row r="76" spans="1:14" ht="15.75">
      <c r="A76" s="52"/>
      <c r="B76" s="52"/>
      <c r="C76" s="53"/>
      <c r="D76" s="52"/>
      <c r="E76" s="52"/>
      <c r="F76" s="52"/>
      <c r="G76" s="52"/>
    </row>
    <row r="77" spans="1:14" ht="15.75">
      <c r="A77" s="52"/>
      <c r="B77" s="52"/>
      <c r="C77" s="53"/>
      <c r="D77" s="52"/>
      <c r="E77" s="52"/>
      <c r="F77" s="52"/>
      <c r="G77" s="52"/>
    </row>
    <row r="78" spans="1:14" ht="15.75">
      <c r="A78" s="52"/>
      <c r="B78" s="52"/>
      <c r="C78" s="53"/>
      <c r="D78" s="52"/>
      <c r="E78" s="52"/>
      <c r="F78" s="52"/>
      <c r="G78" s="52"/>
    </row>
    <row r="79" spans="1:14" ht="15.75">
      <c r="A79" s="52"/>
      <c r="B79" s="52"/>
      <c r="C79" s="53"/>
      <c r="D79" s="52"/>
      <c r="E79" s="52"/>
      <c r="F79" s="52"/>
      <c r="G79" s="52"/>
    </row>
    <row r="80" spans="1:14" ht="15.75">
      <c r="A80" s="52"/>
      <c r="B80" s="52"/>
      <c r="C80" s="53"/>
      <c r="D80" s="52"/>
      <c r="E80" s="52"/>
      <c r="F80" s="52"/>
      <c r="G80" s="52"/>
    </row>
    <row r="81" spans="1:7" ht="15.75">
      <c r="A81" s="41"/>
      <c r="B81" s="52"/>
      <c r="C81" s="53"/>
      <c r="D81" s="52"/>
      <c r="E81" s="52"/>
      <c r="F81" s="52"/>
      <c r="G81" s="52"/>
    </row>
    <row r="82" spans="1:7" ht="15.75">
      <c r="A82" s="52"/>
      <c r="B82" s="52"/>
      <c r="C82" s="53"/>
      <c r="D82" s="52"/>
      <c r="E82" s="52"/>
      <c r="F82" s="52"/>
      <c r="G82" s="52"/>
    </row>
    <row r="83" spans="1:7" ht="15.75">
      <c r="A83" s="52"/>
      <c r="B83" s="52"/>
      <c r="C83" s="53"/>
      <c r="D83" s="52"/>
      <c r="E83" s="52"/>
      <c r="F83" s="52"/>
      <c r="G83" s="52"/>
    </row>
    <row r="84" spans="1:7" ht="15.75">
      <c r="A84" s="52"/>
      <c r="B84" s="52"/>
      <c r="C84" s="53"/>
      <c r="D84" s="52"/>
      <c r="E84" s="52"/>
      <c r="F84" s="52"/>
      <c r="G84" s="52"/>
    </row>
    <row r="85" spans="1:7" ht="15.75">
      <c r="A85" s="52"/>
      <c r="B85" s="52"/>
      <c r="C85" s="53"/>
      <c r="D85" s="52"/>
      <c r="E85" s="52"/>
      <c r="F85" s="52"/>
      <c r="G85" s="52"/>
    </row>
    <row r="86" spans="1:7" ht="15.75">
      <c r="A86" s="52"/>
      <c r="B86" s="52"/>
      <c r="C86" s="53"/>
      <c r="D86" s="52"/>
      <c r="E86" s="52"/>
      <c r="F86" s="52"/>
      <c r="G86" s="52"/>
    </row>
    <row r="87" spans="1:7" ht="15.75">
      <c r="A87" s="52"/>
      <c r="B87" s="52"/>
      <c r="C87" s="53"/>
      <c r="D87" s="52"/>
      <c r="E87" s="52"/>
      <c r="F87" s="52"/>
      <c r="G87" s="52"/>
    </row>
    <row r="88" spans="1:7" ht="15.75">
      <c r="A88" s="52"/>
      <c r="B88" s="52"/>
      <c r="C88" s="53"/>
      <c r="D88" s="52"/>
      <c r="E88" s="52"/>
      <c r="F88" s="52"/>
      <c r="G88" s="52"/>
    </row>
    <row r="89" spans="1:7" ht="15.75">
      <c r="A89" s="52"/>
      <c r="B89" s="52"/>
      <c r="C89" s="53"/>
      <c r="D89" s="52"/>
      <c r="E89" s="52"/>
      <c r="F89" s="52"/>
      <c r="G89" s="52"/>
    </row>
    <row r="90" spans="1:7" ht="15.75">
      <c r="A90" s="52"/>
      <c r="B90" s="52"/>
      <c r="C90" s="53"/>
      <c r="D90" s="52"/>
      <c r="E90" s="52"/>
      <c r="F90" s="52"/>
      <c r="G90" s="52"/>
    </row>
    <row r="91" spans="1:7" ht="15.75">
      <c r="A91" s="52"/>
      <c r="B91" s="52"/>
      <c r="C91" s="53"/>
      <c r="D91" s="52"/>
      <c r="E91" s="52"/>
      <c r="F91" s="52"/>
      <c r="G91" s="52"/>
    </row>
    <row r="92" spans="1:7" ht="15.75">
      <c r="A92" s="52"/>
      <c r="B92" s="52"/>
      <c r="C92" s="53"/>
      <c r="D92" s="52"/>
      <c r="E92" s="52"/>
      <c r="F92" s="52"/>
      <c r="G92" s="52"/>
    </row>
    <row r="93" spans="1:7" ht="15.75">
      <c r="A93" s="52"/>
      <c r="B93" s="52"/>
      <c r="C93" s="53"/>
      <c r="D93" s="52"/>
      <c r="E93" s="52"/>
      <c r="F93" s="52"/>
      <c r="G93" s="52"/>
    </row>
    <row r="94" spans="1:7" ht="15.75">
      <c r="A94" s="52"/>
      <c r="B94" s="52"/>
      <c r="C94" s="53"/>
      <c r="D94" s="52"/>
      <c r="E94" s="52"/>
      <c r="F94" s="52"/>
      <c r="G94" s="52"/>
    </row>
    <row r="95" spans="1:7" ht="15.75">
      <c r="A95" s="52"/>
      <c r="B95" s="52"/>
      <c r="C95" s="53"/>
      <c r="D95" s="52"/>
      <c r="E95" s="52"/>
      <c r="F95" s="52"/>
      <c r="G95" s="52"/>
    </row>
    <row r="96" spans="1:7" ht="15.75">
      <c r="A96" s="41">
        <v>43416</v>
      </c>
      <c r="B96" s="52"/>
      <c r="C96" s="53"/>
      <c r="D96" s="52"/>
      <c r="E96" s="52"/>
      <c r="F96" s="52"/>
      <c r="G96" s="52"/>
    </row>
    <row r="97" spans="1:7" ht="15.75">
      <c r="A97" s="52"/>
      <c r="B97" s="52"/>
      <c r="C97" s="53"/>
      <c r="D97" s="52"/>
      <c r="E97" s="52"/>
      <c r="F97" s="52"/>
      <c r="G97" s="52"/>
    </row>
    <row r="98" spans="1:7" ht="15.75">
      <c r="A98" s="52"/>
      <c r="B98" s="52"/>
      <c r="C98" s="53"/>
      <c r="D98" s="52"/>
      <c r="E98" s="52"/>
      <c r="F98" s="52"/>
      <c r="G98" s="52"/>
    </row>
    <row r="99" spans="1:7" ht="15.75">
      <c r="A99" s="52"/>
      <c r="B99" s="52"/>
      <c r="C99" s="53"/>
      <c r="D99" s="52"/>
      <c r="E99" s="52"/>
      <c r="F99" s="52"/>
      <c r="G99" s="52"/>
    </row>
    <row r="100" spans="1:7" ht="15.75">
      <c r="A100" s="52"/>
      <c r="B100" s="52"/>
      <c r="C100" s="53"/>
      <c r="D100" s="52"/>
      <c r="E100" s="52"/>
      <c r="F100" s="52"/>
      <c r="G100" s="52"/>
    </row>
    <row r="101" spans="1:7" ht="15.75">
      <c r="A101" s="52"/>
      <c r="B101" s="52"/>
      <c r="C101" s="53"/>
      <c r="D101" s="52"/>
      <c r="E101" s="52"/>
      <c r="F101" s="52"/>
      <c r="G101" s="52"/>
    </row>
    <row r="102" spans="1:7" ht="15.75">
      <c r="A102" s="52"/>
      <c r="B102" s="52"/>
      <c r="C102" s="53"/>
      <c r="D102" s="52"/>
      <c r="E102" s="52"/>
      <c r="F102" s="52"/>
      <c r="G102" s="52"/>
    </row>
    <row r="103" spans="1:7" ht="15.75">
      <c r="A103" s="52"/>
      <c r="B103" s="52"/>
      <c r="C103" s="53"/>
      <c r="D103" s="52"/>
      <c r="E103" s="52"/>
      <c r="F103" s="52"/>
      <c r="G103" s="52"/>
    </row>
    <row r="104" spans="1:7" ht="15.75">
      <c r="A104" s="52"/>
      <c r="B104" s="52"/>
      <c r="C104" s="53"/>
      <c r="D104" s="52"/>
      <c r="E104" s="52"/>
      <c r="F104" s="52"/>
      <c r="G104" s="52"/>
    </row>
    <row r="105" spans="1:7" ht="15.75">
      <c r="A105" s="52"/>
      <c r="B105" s="52"/>
      <c r="C105" s="53"/>
      <c r="D105" s="52"/>
      <c r="E105" s="52"/>
      <c r="F105" s="52"/>
      <c r="G105" s="52"/>
    </row>
    <row r="106" spans="1:7" ht="15.75">
      <c r="A106" s="52"/>
      <c r="B106" s="52"/>
      <c r="C106" s="53"/>
      <c r="D106" s="52"/>
      <c r="E106" s="52"/>
      <c r="F106" s="52"/>
      <c r="G106" s="52"/>
    </row>
    <row r="107" spans="1:7" ht="15.75">
      <c r="A107" s="52"/>
      <c r="B107" s="52"/>
      <c r="C107" s="53"/>
      <c r="D107" s="52"/>
      <c r="E107" s="52"/>
      <c r="F107" s="52"/>
      <c r="G107" s="52"/>
    </row>
    <row r="108" spans="1:7" ht="15.75">
      <c r="A108" s="52"/>
      <c r="B108" s="52"/>
      <c r="C108" s="53"/>
      <c r="D108" s="52"/>
      <c r="E108" s="52"/>
      <c r="F108" s="52"/>
      <c r="G108" s="52"/>
    </row>
    <row r="109" spans="1:7" ht="15.75">
      <c r="A109" s="52"/>
      <c r="B109" s="52"/>
      <c r="C109" s="53"/>
      <c r="D109" s="52"/>
      <c r="E109" s="52"/>
      <c r="F109" s="52"/>
      <c r="G109" s="52"/>
    </row>
    <row r="110" spans="1:7" ht="15.75">
      <c r="A110" s="52"/>
      <c r="B110" s="52"/>
      <c r="C110" s="53"/>
      <c r="D110" s="52"/>
      <c r="E110" s="52"/>
      <c r="F110" s="52"/>
      <c r="G110" s="52"/>
    </row>
    <row r="111" spans="1:7" ht="15.75">
      <c r="A111" s="52"/>
      <c r="B111" s="52"/>
      <c r="C111" s="53"/>
      <c r="D111" s="52"/>
      <c r="E111" s="52"/>
      <c r="F111" s="52"/>
      <c r="G111" s="52"/>
    </row>
    <row r="112" spans="1:7" ht="15.75">
      <c r="A112" s="52"/>
      <c r="B112" s="52"/>
      <c r="C112" s="53"/>
      <c r="D112" s="52"/>
      <c r="E112" s="52"/>
      <c r="F112" s="52"/>
      <c r="G112" s="52"/>
    </row>
    <row r="113" spans="1:7" ht="15.75">
      <c r="A113" s="52"/>
      <c r="B113" s="52"/>
      <c r="C113" s="53"/>
      <c r="D113" s="52"/>
      <c r="E113" s="52"/>
      <c r="F113" s="52"/>
      <c r="G113" s="52"/>
    </row>
    <row r="114" spans="1:7" ht="15.75">
      <c r="A114" s="52"/>
      <c r="B114" s="52"/>
      <c r="C114" s="53"/>
      <c r="D114" s="52"/>
      <c r="E114" s="52"/>
      <c r="F114" s="52"/>
      <c r="G114" s="52"/>
    </row>
    <row r="115" spans="1:7" ht="15.75">
      <c r="A115" s="52"/>
      <c r="B115" s="52"/>
      <c r="C115" s="53"/>
      <c r="D115" s="52"/>
      <c r="E115" s="52"/>
      <c r="F115" s="52"/>
      <c r="G115" s="52"/>
    </row>
    <row r="116" spans="1:7" ht="15.75">
      <c r="A116" s="52"/>
      <c r="B116" s="52"/>
      <c r="C116" s="53"/>
      <c r="D116" s="52"/>
      <c r="E116" s="52"/>
      <c r="F116" s="52"/>
      <c r="G116" s="52"/>
    </row>
    <row r="117" spans="1:7" ht="15.75">
      <c r="A117" s="52"/>
      <c r="B117" s="52"/>
      <c r="C117" s="53"/>
      <c r="D117" s="52"/>
      <c r="E117" s="52"/>
      <c r="F117" s="52"/>
      <c r="G117" s="52"/>
    </row>
    <row r="118" spans="1:7" ht="15.75">
      <c r="A118" s="52"/>
      <c r="B118" s="52"/>
      <c r="C118" s="53"/>
      <c r="D118" s="52"/>
      <c r="E118" s="52"/>
      <c r="F118" s="52"/>
      <c r="G118" s="52"/>
    </row>
    <row r="119" spans="1:7" ht="15.75">
      <c r="A119" s="52"/>
      <c r="B119" s="52"/>
      <c r="C119" s="53"/>
      <c r="D119" s="52"/>
      <c r="E119" s="52"/>
      <c r="F119" s="52"/>
      <c r="G119" s="52"/>
    </row>
    <row r="120" spans="1:7" ht="15.75">
      <c r="A120" s="52"/>
      <c r="B120" s="52"/>
      <c r="C120" s="53"/>
      <c r="D120" s="52"/>
      <c r="E120" s="52"/>
      <c r="F120" s="52"/>
      <c r="G120" s="52"/>
    </row>
    <row r="121" spans="1:7" ht="15.75">
      <c r="A121" s="52"/>
      <c r="B121" s="52"/>
      <c r="C121" s="53"/>
      <c r="D121" s="52"/>
      <c r="E121" s="52"/>
      <c r="F121" s="52"/>
      <c r="G121" s="52"/>
    </row>
    <row r="122" spans="1:7" ht="15.75">
      <c r="A122" s="52"/>
      <c r="B122" s="52"/>
      <c r="C122" s="53"/>
      <c r="D122" s="52"/>
      <c r="E122" s="52"/>
      <c r="F122" s="52"/>
      <c r="G122" s="52"/>
    </row>
    <row r="123" spans="1:7" ht="15.75">
      <c r="A123" s="52"/>
      <c r="B123" s="52"/>
      <c r="C123" s="53"/>
      <c r="D123" s="52"/>
      <c r="E123" s="52"/>
      <c r="F123" s="52"/>
      <c r="G123" s="52"/>
    </row>
    <row r="124" spans="1:7" ht="15.75">
      <c r="A124" s="52"/>
      <c r="B124" s="52"/>
      <c r="C124" s="53"/>
      <c r="D124" s="52"/>
      <c r="E124" s="52"/>
      <c r="F124" s="52"/>
      <c r="G124" s="52"/>
    </row>
    <row r="125" spans="1:7" ht="15.75">
      <c r="A125" s="52"/>
      <c r="B125" s="52"/>
      <c r="C125" s="53"/>
      <c r="D125" s="52"/>
      <c r="E125" s="52"/>
      <c r="F125" s="52"/>
      <c r="G125" s="52"/>
    </row>
    <row r="126" spans="1:7" ht="15.75">
      <c r="A126" s="52"/>
      <c r="B126" s="52"/>
      <c r="C126" s="53"/>
      <c r="D126" s="52"/>
      <c r="E126" s="52"/>
      <c r="F126" s="52"/>
      <c r="G126" s="52"/>
    </row>
    <row r="127" spans="1:7" ht="15.75">
      <c r="A127" s="52"/>
      <c r="B127" s="52"/>
      <c r="C127" s="53"/>
      <c r="D127" s="52"/>
      <c r="E127" s="52"/>
      <c r="F127" s="52"/>
      <c r="G127" s="52"/>
    </row>
    <row r="128" spans="1:7" ht="15.75">
      <c r="A128" s="52"/>
      <c r="B128" s="52"/>
      <c r="C128" s="53"/>
      <c r="D128" s="52"/>
      <c r="E128" s="52"/>
      <c r="F128" s="52"/>
      <c r="G128" s="52"/>
    </row>
    <row r="129" spans="1:7" ht="15.75">
      <c r="A129" s="52"/>
      <c r="B129" s="52"/>
      <c r="C129" s="53"/>
      <c r="D129" s="52"/>
      <c r="E129" s="52"/>
      <c r="F129" s="52"/>
      <c r="G129" s="52"/>
    </row>
    <row r="130" spans="1:7" ht="15.75">
      <c r="A130" s="52"/>
      <c r="B130" s="52"/>
      <c r="C130" s="53"/>
      <c r="D130" s="52"/>
      <c r="E130" s="52"/>
      <c r="F130" s="52"/>
      <c r="G130" s="52"/>
    </row>
    <row r="131" spans="1:7" ht="15.75">
      <c r="A131" s="52"/>
      <c r="B131" s="52"/>
      <c r="C131" s="53"/>
      <c r="D131" s="52"/>
      <c r="E131" s="52"/>
      <c r="F131" s="52"/>
      <c r="G131" s="52"/>
    </row>
    <row r="132" spans="1:7" ht="15.75">
      <c r="A132" s="52"/>
      <c r="B132" s="52"/>
      <c r="C132" s="53"/>
      <c r="D132" s="52"/>
      <c r="E132" s="52"/>
      <c r="F132" s="52"/>
      <c r="G132" s="52"/>
    </row>
    <row r="133" spans="1:7" ht="15.75">
      <c r="A133" s="52"/>
      <c r="B133" s="52"/>
      <c r="C133" s="53"/>
      <c r="D133" s="52"/>
      <c r="E133" s="52"/>
      <c r="F133" s="52"/>
      <c r="G133" s="52"/>
    </row>
    <row r="134" spans="1:7" ht="15.75">
      <c r="A134" s="52"/>
      <c r="B134" s="52"/>
      <c r="C134" s="53"/>
      <c r="D134" s="52"/>
      <c r="E134" s="52"/>
      <c r="F134" s="52"/>
      <c r="G134" s="52"/>
    </row>
    <row r="135" spans="1:7" ht="15.75">
      <c r="A135" s="52"/>
      <c r="B135" s="52"/>
      <c r="C135" s="53"/>
      <c r="D135" s="52"/>
      <c r="E135" s="52"/>
      <c r="F135" s="52"/>
      <c r="G135" s="52"/>
    </row>
    <row r="136" spans="1:7" ht="15.75">
      <c r="A136" s="52"/>
      <c r="B136" s="52"/>
      <c r="C136" s="53"/>
      <c r="D136" s="52"/>
      <c r="E136" s="52"/>
      <c r="F136" s="52"/>
      <c r="G136" s="52"/>
    </row>
    <row r="137" spans="1:7" ht="15.75">
      <c r="A137" s="52"/>
      <c r="B137" s="52"/>
      <c r="C137" s="53"/>
      <c r="D137" s="52"/>
      <c r="E137" s="52"/>
      <c r="F137" s="52"/>
      <c r="G137" s="52"/>
    </row>
    <row r="138" spans="1:7" ht="15.75">
      <c r="A138" s="52"/>
      <c r="B138" s="52"/>
      <c r="C138" s="53"/>
      <c r="D138" s="52"/>
      <c r="E138" s="52"/>
      <c r="F138" s="52"/>
      <c r="G138" s="52"/>
    </row>
    <row r="139" spans="1:7" ht="15.75">
      <c r="A139" s="52"/>
      <c r="B139" s="52"/>
      <c r="C139" s="53"/>
      <c r="D139" s="52"/>
      <c r="E139" s="52"/>
      <c r="F139" s="52"/>
      <c r="G139" s="52"/>
    </row>
    <row r="140" spans="1:7" ht="15.75">
      <c r="A140" s="52"/>
      <c r="B140" s="52"/>
      <c r="C140" s="53"/>
      <c r="D140" s="52"/>
      <c r="E140" s="52"/>
      <c r="F140" s="52"/>
      <c r="G140" s="52"/>
    </row>
    <row r="141" spans="1:7" ht="15.75">
      <c r="A141" s="52"/>
      <c r="B141" s="52"/>
      <c r="C141" s="53"/>
      <c r="D141" s="52"/>
      <c r="E141" s="52"/>
      <c r="F141" s="52"/>
      <c r="G141" s="52"/>
    </row>
    <row r="142" spans="1:7" ht="15.75">
      <c r="A142" s="52"/>
      <c r="B142" s="52"/>
      <c r="C142" s="53"/>
      <c r="D142" s="52"/>
      <c r="E142" s="52"/>
      <c r="F142" s="52"/>
      <c r="G142" s="52"/>
    </row>
    <row r="143" spans="1:7" ht="15.75">
      <c r="A143" s="52"/>
      <c r="B143" s="52"/>
      <c r="C143" s="53"/>
      <c r="D143" s="52"/>
      <c r="E143" s="52"/>
      <c r="F143" s="52"/>
      <c r="G143" s="52"/>
    </row>
    <row r="144" spans="1:7" ht="15.75">
      <c r="A144" s="52"/>
      <c r="B144" s="52"/>
      <c r="C144" s="53"/>
      <c r="D144" s="52"/>
      <c r="E144" s="52"/>
      <c r="F144" s="52"/>
      <c r="G144" s="52"/>
    </row>
    <row r="145" spans="1:7" ht="15.75">
      <c r="A145" s="52"/>
      <c r="B145" s="52"/>
      <c r="C145" s="53"/>
      <c r="D145" s="52"/>
      <c r="E145" s="52"/>
      <c r="F145" s="52"/>
      <c r="G145" s="52"/>
    </row>
    <row r="146" spans="1:7" ht="15.75">
      <c r="A146" s="52"/>
      <c r="B146" s="52"/>
      <c r="C146" s="53"/>
      <c r="D146" s="52"/>
      <c r="E146" s="52"/>
      <c r="F146" s="52"/>
      <c r="G146" s="52"/>
    </row>
    <row r="147" spans="1:7" ht="15.75">
      <c r="A147" s="52"/>
      <c r="B147" s="52"/>
      <c r="C147" s="53"/>
      <c r="D147" s="52"/>
      <c r="E147" s="52"/>
      <c r="F147" s="52"/>
      <c r="G147" s="52"/>
    </row>
    <row r="148" spans="1:7" ht="15.75">
      <c r="A148" s="52"/>
      <c r="B148" s="52"/>
      <c r="C148" s="53"/>
      <c r="D148" s="52"/>
      <c r="E148" s="52"/>
      <c r="F148" s="52"/>
      <c r="G148" s="52"/>
    </row>
    <row r="149" spans="1:7" ht="15.75">
      <c r="A149" s="52"/>
      <c r="B149" s="52"/>
      <c r="C149" s="53"/>
      <c r="D149" s="52"/>
      <c r="E149" s="52"/>
      <c r="F149" s="52"/>
      <c r="G149" s="52"/>
    </row>
    <row r="150" spans="1:7" ht="15.75">
      <c r="A150" s="52"/>
      <c r="B150" s="52"/>
      <c r="C150" s="53"/>
      <c r="D150" s="52"/>
      <c r="E150" s="52"/>
      <c r="F150" s="52"/>
      <c r="G150" s="52"/>
    </row>
    <row r="151" spans="1:7" ht="15.75">
      <c r="A151" s="52"/>
      <c r="B151" s="52"/>
      <c r="C151" s="53"/>
      <c r="D151" s="52"/>
      <c r="E151" s="52"/>
      <c r="F151" s="52"/>
      <c r="G151" s="52"/>
    </row>
    <row r="152" spans="1:7" ht="15.75">
      <c r="A152" s="52"/>
      <c r="B152" s="52"/>
      <c r="C152" s="53"/>
      <c r="D152" s="52"/>
      <c r="E152" s="52"/>
      <c r="F152" s="52"/>
      <c r="G152" s="52"/>
    </row>
    <row r="153" spans="1:7" ht="15.75">
      <c r="A153" s="52"/>
      <c r="B153" s="52"/>
      <c r="C153" s="53"/>
      <c r="D153" s="52"/>
      <c r="E153" s="52"/>
      <c r="F153" s="52"/>
      <c r="G153" s="52"/>
    </row>
    <row r="154" spans="1:7" ht="15.75">
      <c r="A154" s="52"/>
      <c r="B154" s="52"/>
      <c r="C154" s="53"/>
      <c r="D154" s="52"/>
      <c r="E154" s="52"/>
      <c r="F154" s="52"/>
      <c r="G154" s="52"/>
    </row>
    <row r="155" spans="1:7" ht="15.75">
      <c r="A155" s="52"/>
      <c r="B155" s="52"/>
      <c r="C155" s="53"/>
      <c r="D155" s="52"/>
      <c r="E155" s="52"/>
      <c r="F155" s="52"/>
      <c r="G155" s="52"/>
    </row>
    <row r="156" spans="1:7" ht="15.75">
      <c r="A156" s="52"/>
      <c r="B156" s="52"/>
      <c r="C156" s="53"/>
      <c r="D156" s="52"/>
      <c r="E156" s="52"/>
      <c r="F156" s="52"/>
      <c r="G156" s="52"/>
    </row>
    <row r="157" spans="1:7" ht="15.75">
      <c r="A157" s="52"/>
      <c r="B157" s="52"/>
      <c r="C157" s="53"/>
      <c r="D157" s="52"/>
      <c r="E157" s="52"/>
      <c r="F157" s="52"/>
      <c r="G157" s="52"/>
    </row>
    <row r="158" spans="1:7" ht="15.75">
      <c r="A158" s="52"/>
      <c r="B158" s="52"/>
      <c r="C158" s="53"/>
      <c r="D158" s="52"/>
      <c r="E158" s="52"/>
      <c r="F158" s="52"/>
      <c r="G158" s="52"/>
    </row>
    <row r="159" spans="1:7" ht="15.75">
      <c r="A159" s="52"/>
      <c r="B159" s="52"/>
      <c r="C159" s="53"/>
      <c r="D159" s="52"/>
      <c r="E159" s="52"/>
      <c r="F159" s="52"/>
      <c r="G159" s="52"/>
    </row>
    <row r="160" spans="1:7" ht="15.75">
      <c r="A160" s="52"/>
      <c r="B160" s="52"/>
      <c r="C160" s="53"/>
      <c r="D160" s="52"/>
      <c r="E160" s="52"/>
      <c r="F160" s="52"/>
      <c r="G160" s="52"/>
    </row>
    <row r="161" spans="1:7" ht="15.75">
      <c r="A161" s="52"/>
      <c r="B161" s="52"/>
      <c r="C161" s="53"/>
      <c r="D161" s="52"/>
      <c r="E161" s="52"/>
      <c r="F161" s="52"/>
      <c r="G161" s="52"/>
    </row>
    <row r="162" spans="1:7" ht="15.75">
      <c r="A162" s="52"/>
      <c r="B162" s="52"/>
      <c r="C162" s="53"/>
      <c r="D162" s="52"/>
      <c r="E162" s="52"/>
      <c r="F162" s="52"/>
      <c r="G162" s="52"/>
    </row>
    <row r="163" spans="1:7" ht="15.75">
      <c r="A163" s="52"/>
      <c r="B163" s="52"/>
      <c r="C163" s="53"/>
      <c r="D163" s="52"/>
      <c r="E163" s="52"/>
      <c r="F163" s="52"/>
      <c r="G163" s="52"/>
    </row>
    <row r="164" spans="1:7" ht="15.75">
      <c r="A164" s="52"/>
      <c r="B164" s="52"/>
      <c r="C164" s="53"/>
      <c r="D164" s="52"/>
      <c r="E164" s="52"/>
      <c r="F164" s="52"/>
      <c r="G164" s="52"/>
    </row>
    <row r="165" spans="1:7" ht="15.75">
      <c r="A165" s="52"/>
      <c r="B165" s="52"/>
      <c r="C165" s="53"/>
      <c r="D165" s="52"/>
      <c r="E165" s="52"/>
      <c r="F165" s="52"/>
      <c r="G165" s="52"/>
    </row>
    <row r="166" spans="1:7" ht="15.75">
      <c r="A166" s="52"/>
      <c r="B166" s="52"/>
      <c r="C166" s="53"/>
      <c r="D166" s="52"/>
      <c r="E166" s="52"/>
      <c r="F166" s="52"/>
      <c r="G166" s="52"/>
    </row>
    <row r="167" spans="1:7" ht="15.75">
      <c r="A167" s="52"/>
      <c r="B167" s="52"/>
      <c r="C167" s="53"/>
      <c r="D167" s="52"/>
      <c r="E167" s="52"/>
      <c r="F167" s="52"/>
      <c r="G167" s="52"/>
    </row>
    <row r="168" spans="1:7" ht="15.75">
      <c r="A168" s="52"/>
      <c r="B168" s="52"/>
      <c r="C168" s="53"/>
      <c r="D168" s="52"/>
      <c r="E168" s="52"/>
      <c r="F168" s="52"/>
      <c r="G168" s="52"/>
    </row>
    <row r="169" spans="1:7" ht="15.75">
      <c r="A169" s="52"/>
      <c r="B169" s="52"/>
      <c r="C169" s="53"/>
      <c r="D169" s="52"/>
      <c r="E169" s="52"/>
      <c r="F169" s="52"/>
      <c r="G169" s="52"/>
    </row>
    <row r="170" spans="1:7" ht="15.75">
      <c r="A170" s="52"/>
      <c r="B170" s="52"/>
      <c r="C170" s="53"/>
      <c r="D170" s="52"/>
      <c r="E170" s="52"/>
      <c r="F170" s="52"/>
      <c r="G170" s="52"/>
    </row>
    <row r="171" spans="1:7" ht="15.75">
      <c r="A171" s="52"/>
      <c r="B171" s="52"/>
      <c r="C171" s="53"/>
      <c r="D171" s="52"/>
      <c r="E171" s="52"/>
      <c r="F171" s="52"/>
      <c r="G171" s="52"/>
    </row>
    <row r="172" spans="1:7" ht="15.75">
      <c r="A172" s="52"/>
      <c r="B172" s="52"/>
      <c r="C172" s="53"/>
      <c r="D172" s="52"/>
      <c r="E172" s="52"/>
      <c r="F172" s="52"/>
      <c r="G172" s="52"/>
    </row>
    <row r="173" spans="1:7" ht="15.75">
      <c r="A173" s="52"/>
      <c r="B173" s="52"/>
      <c r="C173" s="53"/>
      <c r="D173" s="52"/>
      <c r="E173" s="52"/>
      <c r="F173" s="52"/>
      <c r="G173" s="52"/>
    </row>
    <row r="174" spans="1:7" ht="15.75">
      <c r="A174" s="52"/>
      <c r="B174" s="52"/>
      <c r="C174" s="53"/>
      <c r="D174" s="52"/>
      <c r="E174" s="52"/>
      <c r="F174" s="52"/>
      <c r="G174" s="52"/>
    </row>
    <row r="175" spans="1:7" ht="15.75">
      <c r="A175" s="52"/>
      <c r="B175" s="52"/>
      <c r="C175" s="53"/>
      <c r="D175" s="52"/>
      <c r="E175" s="52"/>
      <c r="F175" s="52"/>
      <c r="G175" s="52"/>
    </row>
    <row r="176" spans="1:7" ht="15.75">
      <c r="A176" s="52"/>
      <c r="B176" s="52"/>
      <c r="C176" s="53"/>
      <c r="D176" s="52"/>
      <c r="E176" s="52"/>
      <c r="F176" s="52"/>
      <c r="G176" s="52"/>
    </row>
    <row r="177" spans="1:7" ht="15.75">
      <c r="A177" s="52"/>
      <c r="B177" s="52"/>
      <c r="C177" s="53"/>
      <c r="D177" s="52"/>
      <c r="E177" s="52"/>
      <c r="F177" s="52"/>
      <c r="G177" s="52"/>
    </row>
    <row r="178" spans="1:7" ht="15.75">
      <c r="A178" s="52"/>
      <c r="B178" s="52"/>
      <c r="C178" s="53"/>
      <c r="D178" s="52"/>
      <c r="E178" s="52"/>
      <c r="F178" s="52"/>
      <c r="G178" s="52"/>
    </row>
    <row r="179" spans="1:7" ht="15.75">
      <c r="A179" s="52"/>
      <c r="B179" s="52"/>
      <c r="C179" s="53"/>
      <c r="D179" s="52"/>
      <c r="E179" s="52"/>
      <c r="F179" s="52"/>
      <c r="G179" s="52"/>
    </row>
    <row r="180" spans="1:7" ht="15.75">
      <c r="A180" s="52"/>
      <c r="B180" s="52"/>
      <c r="C180" s="53"/>
      <c r="D180" s="52"/>
      <c r="E180" s="52"/>
      <c r="F180" s="52"/>
      <c r="G180" s="52"/>
    </row>
    <row r="181" spans="1:7" ht="15.75">
      <c r="A181" s="52"/>
      <c r="B181" s="52"/>
      <c r="C181" s="53"/>
      <c r="D181" s="52"/>
      <c r="E181" s="52"/>
      <c r="F181" s="52"/>
      <c r="G181" s="52"/>
    </row>
    <row r="182" spans="1:7" ht="15.75">
      <c r="A182" s="52"/>
      <c r="B182" s="52"/>
      <c r="C182" s="53"/>
      <c r="D182" s="52"/>
      <c r="E182" s="52"/>
      <c r="F182" s="52"/>
      <c r="G182" s="52"/>
    </row>
    <row r="183" spans="1:7" ht="15.75">
      <c r="A183" s="52"/>
      <c r="B183" s="52"/>
      <c r="C183" s="53"/>
      <c r="D183" s="52"/>
      <c r="E183" s="52"/>
      <c r="F183" s="52"/>
      <c r="G183" s="52"/>
    </row>
    <row r="184" spans="1:7" ht="15.75">
      <c r="A184" s="52"/>
      <c r="B184" s="52"/>
      <c r="C184" s="53"/>
      <c r="D184" s="52"/>
      <c r="E184" s="52"/>
      <c r="F184" s="52"/>
      <c r="G184" s="52"/>
    </row>
    <row r="185" spans="1:7" ht="15.75">
      <c r="A185" s="52"/>
      <c r="B185" s="52"/>
      <c r="C185" s="53"/>
      <c r="D185" s="52"/>
      <c r="E185" s="52"/>
      <c r="F185" s="52"/>
      <c r="G185" s="52"/>
    </row>
    <row r="186" spans="1:7" ht="15.75">
      <c r="A186" s="52"/>
      <c r="B186" s="52"/>
      <c r="C186" s="53"/>
      <c r="D186" s="52"/>
      <c r="E186" s="52"/>
      <c r="F186" s="52"/>
      <c r="G186" s="52"/>
    </row>
    <row r="187" spans="1:7" ht="15.75">
      <c r="A187" s="52"/>
      <c r="B187" s="52"/>
      <c r="C187" s="53"/>
      <c r="D187" s="52"/>
      <c r="E187" s="52"/>
      <c r="F187" s="52"/>
      <c r="G187" s="52"/>
    </row>
    <row r="188" spans="1:7" ht="15.75">
      <c r="A188" s="52"/>
      <c r="B188" s="52"/>
      <c r="C188" s="53"/>
      <c r="D188" s="52"/>
      <c r="E188" s="52"/>
      <c r="F188" s="52"/>
      <c r="G188" s="52"/>
    </row>
    <row r="189" spans="1:7" ht="15.75">
      <c r="A189" s="52"/>
      <c r="B189" s="52"/>
      <c r="C189" s="53"/>
      <c r="D189" s="52"/>
      <c r="E189" s="52"/>
      <c r="F189" s="52"/>
      <c r="G189" s="52"/>
    </row>
    <row r="190" spans="1:7" ht="15.75">
      <c r="A190" s="52"/>
      <c r="B190" s="52"/>
      <c r="C190" s="53"/>
      <c r="D190" s="52"/>
      <c r="E190" s="52"/>
      <c r="F190" s="52"/>
      <c r="G190" s="52"/>
    </row>
  </sheetData>
  <mergeCells count="7">
    <mergeCell ref="A1:G1"/>
    <mergeCell ref="A4:A5"/>
    <mergeCell ref="B4:B5"/>
    <mergeCell ref="C4:C5"/>
    <mergeCell ref="D4:D5"/>
    <mergeCell ref="E4:E5"/>
    <mergeCell ref="F4:G4"/>
  </mergeCells>
  <pageMargins left="0.70866141732283472" right="0.19685039370078741" top="0.39370078740157483" bottom="0.59055118110236227" header="0.51181102362204722" footer="0.51181102362204722"/>
  <pageSetup paperSize="9" scale="70" orientation="portrait" r:id="rId1"/>
  <headerFooter alignWithMargins="0">
    <oddFooter>&amp;L&amp;"Times New Roman,обычный"&amp;8&amp;D&amp;Z&amp;F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 ОВ</dc:creator>
  <cp:lastModifiedBy>PodobedEV</cp:lastModifiedBy>
  <cp:lastPrinted>2018-11-14T11:17:36Z</cp:lastPrinted>
  <dcterms:created xsi:type="dcterms:W3CDTF">2010-10-13T11:30:34Z</dcterms:created>
  <dcterms:modified xsi:type="dcterms:W3CDTF">2023-01-09T07:15:52Z</dcterms:modified>
</cp:coreProperties>
</file>